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C:\Users\60002574\OneDrive - Power Grid Corporation of India Limited\C&amp;M\Ramesh Rawat\OPEN TENDER-SRM\07  Pithoragarh Painting\Pre Bid\Volume-III\"/>
    </mc:Choice>
  </mc:AlternateContent>
  <xr:revisionPtr revIDLastSave="0" documentId="13_ncr:1_{1E736E92-3EBB-46E0-AAC6-2A475B05DC75}" xr6:coauthVersionLast="47" xr6:coauthVersionMax="47" xr10:uidLastSave="{00000000-0000-0000-0000-000000000000}"/>
  <bookViews>
    <workbookView xWindow="-120" yWindow="-120" windowWidth="29040" windowHeight="15720" tabRatio="903" xr2:uid="{00000000-000D-0000-FFFF-FFFF00000000}"/>
  </bookViews>
  <sheets>
    <sheet name="Basic" sheetId="1" r:id="rId1"/>
    <sheet name="Cover" sheetId="2" r:id="rId2"/>
    <sheet name="Instructions" sheetId="3" r:id="rId3"/>
    <sheet name="Bid Proposal Form" sheetId="4" r:id="rId4"/>
    <sheet name="Attachment-3" sheetId="5" r:id="rId5"/>
    <sheet name="Attachment-4" sheetId="6" r:id="rId6"/>
    <sheet name="Schedule-4" sheetId="7"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_xlnm._FilterDatabase" localSheetId="3" hidden="1">'Bid Proposal Form'!$A$125:$D$126</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'Attachment-3'!$A$1:$L$92</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'Attachment-6'!$A$1:$G$43</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'Attachment-3'!$A$1:$L$92</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'Attachment-6'!$A$1:$G$43</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'Attachment-3'!$A$1:$L$92</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'Attachment-6'!$A$1:$G$43</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'Attachment-3'!$A$1:$L$92</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'Attachment-6'!$A$1:$G$43</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FilterData" localSheetId="3" hidden="1">'Bid Proposal Form'!$A$125:$D$126</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'Attachment-3'!$A$1:$L$92</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'Attachment-6'!$A$1:$G$43</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'Attachment-3'!$44:$44,'Attachment-3'!$48:$53,'Attachment-3'!$55:$57</definedName>
    <definedName name="Z_4DFBEC87_BC54_4B55_9708_FE9D7E433191_.wvu.Rows" localSheetId="12" hidden="1">'Attachment-8'!$12:$32</definedName>
    <definedName name="Z_4DFBEC87_BC54_4B55_9708_FE9D7E433191_.wvu.Rows" localSheetId="3" hidden="1">'Bid Proposal Form'!$31:$31,'Bid Proposal Form'!$75:$75,'Bid Proposal Form'!$95:$95,'Bid Proposal Form'!$110:$110</definedName>
    <definedName name="Z_4DFBEC87_BC54_4B55_9708_FE9D7E433191_.wvu.Rows" localSheetId="1" hidden="1">Cover!$13:$14,Cover!$19:$19</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'Attachment-3'!$A$1:$L$92</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'Attachment-6'!$A$1:$G$43</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FilterData" localSheetId="3" hidden="1">'Bid Proposal Form'!$A$125:$D$126</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'Attachment-3'!$A$1:$L$92</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'Attachment-6'!$A$1:$G$43</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'Attachment-3'!$44:$44,'Attachment-3'!$48:$53,'Attachment-3'!$55:$57</definedName>
    <definedName name="Z_8DF52D4D_DB62_4241_BF29_110C81AB1CF7_.wvu.Rows" localSheetId="12" hidden="1">'Attachment-8'!$12:$32</definedName>
    <definedName name="Z_8DF52D4D_DB62_4241_BF29_110C81AB1CF7_.wvu.Rows" localSheetId="3" hidden="1">'Bid Proposal Form'!$31:$31,'Bid Proposal Form'!$75:$75,'Bid Proposal Form'!$95:$95,'Bid Proposal Form'!$110:$110</definedName>
    <definedName name="Z_8DF52D4D_DB62_4241_BF29_110C81AB1CF7_.wvu.Rows" localSheetId="1" hidden="1">Cover!$13:$14,Cover!$19:$19</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'Attachment-3'!$A$1:$L$92</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'Attachment-6'!$A$1:$G$43</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'Attachment-3'!$A$1:$L$92</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'Attachment-6'!$A$1:$G$43</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'Attachment-3'!$48:$53,'Attachment-3'!$55:$57</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'Attachment-3'!$A$1:$L$92</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'Attachment-6'!$A$1:$G$43</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'Attachment-3'!$48:$53,'Attachment-3'!$55:$57</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DDFEE3D1_C0EC_4D74_88F2_6CDA3DFA171A_.wvu.Cols" localSheetId="16" hidden="1">'Attachment- 13'!$J:$J</definedName>
    <definedName name="Z_DDFEE3D1_C0EC_4D74_88F2_6CDA3DFA171A_.wvu.Cols" localSheetId="14" hidden="1">'Attachment-10'!$O:$Q</definedName>
    <definedName name="Z_DDFEE3D1_C0EC_4D74_88F2_6CDA3DFA171A_.wvu.Cols" localSheetId="4" hidden="1">'Attachment-3'!$N:$T</definedName>
    <definedName name="Z_DDFEE3D1_C0EC_4D74_88F2_6CDA3DFA171A_.wvu.Cols" localSheetId="5" hidden="1">'Attachment-4'!$I:$I</definedName>
    <definedName name="Z_DDFEE3D1_C0EC_4D74_88F2_6CDA3DFA171A_.wvu.Cols" localSheetId="9" hidden="1">'Attachment-5A'!$I:$I</definedName>
    <definedName name="Z_DDFEE3D1_C0EC_4D74_88F2_6CDA3DFA171A_.wvu.Cols" localSheetId="1" hidden="1">Cover!$F:$F</definedName>
    <definedName name="Z_DDFEE3D1_C0EC_4D74_88F2_6CDA3DFA171A_.wvu.Cols" localSheetId="6" hidden="1">'Schedule-4'!$I:$I</definedName>
    <definedName name="Z_DDFEE3D1_C0EC_4D74_88F2_6CDA3DFA171A_.wvu.FilterData" localSheetId="3" hidden="1">'Bid Proposal Form'!$A$125:$D$126</definedName>
    <definedName name="Z_DDFEE3D1_C0EC_4D74_88F2_6CDA3DFA171A_.wvu.PrintArea" localSheetId="16" hidden="1">'Attachment- 13'!$A$1:$E$79</definedName>
    <definedName name="Z_DDFEE3D1_C0EC_4D74_88F2_6CDA3DFA171A_.wvu.PrintArea" localSheetId="14" hidden="1">'Attachment-10'!$A$1:$L$51</definedName>
    <definedName name="Z_DDFEE3D1_C0EC_4D74_88F2_6CDA3DFA171A_.wvu.PrintArea" localSheetId="15" hidden="1">'Attachment-11'!$A$1:$G$35</definedName>
    <definedName name="Z_DDFEE3D1_C0EC_4D74_88F2_6CDA3DFA171A_.wvu.PrintArea" localSheetId="4" hidden="1">'Attachment-3'!$A$1:$L$92</definedName>
    <definedName name="Z_DDFEE3D1_C0EC_4D74_88F2_6CDA3DFA171A_.wvu.PrintArea" localSheetId="5" hidden="1">'Attachment-4'!$A$1:$G$48</definedName>
    <definedName name="Z_DDFEE3D1_C0EC_4D74_88F2_6CDA3DFA171A_.wvu.PrintArea" localSheetId="8" hidden="1">'Attachment-5'!$A$1:$G$30</definedName>
    <definedName name="Z_DDFEE3D1_C0EC_4D74_88F2_6CDA3DFA171A_.wvu.PrintArea" localSheetId="9" hidden="1">'Attachment-5A'!$A$1:$G$53</definedName>
    <definedName name="Z_DDFEE3D1_C0EC_4D74_88F2_6CDA3DFA171A_.wvu.PrintArea" localSheetId="10" hidden="1">'Attachment-6'!$A$1:$G$43</definedName>
    <definedName name="Z_DDFEE3D1_C0EC_4D74_88F2_6CDA3DFA171A_.wvu.PrintArea" localSheetId="11" hidden="1">'Attachment-7'!$A$1:$G$27</definedName>
    <definedName name="Z_DDFEE3D1_C0EC_4D74_88F2_6CDA3DFA171A_.wvu.PrintArea" localSheetId="12" hidden="1">'Attachment-8'!$A$1:$F$35</definedName>
    <definedName name="Z_DDFEE3D1_C0EC_4D74_88F2_6CDA3DFA171A_.wvu.PrintArea" localSheetId="3" hidden="1">'Bid Proposal Form'!$A$11:$G$136</definedName>
    <definedName name="Z_DDFEE3D1_C0EC_4D74_88F2_6CDA3DFA171A_.wvu.PrintArea" localSheetId="2" hidden="1">Instructions!$A$1:$C$11</definedName>
    <definedName name="Z_DDFEE3D1_C0EC_4D74_88F2_6CDA3DFA171A_.wvu.PrintArea" localSheetId="6" hidden="1">'Schedule-4'!$A$1:$G$41</definedName>
    <definedName name="Z_DDFEE3D1_C0EC_4D74_88F2_6CDA3DFA171A_.wvu.PrintArea" localSheetId="7" hidden="1">'Schedule-4 (A)'!$A$1:$G$41</definedName>
    <definedName name="Z_DDFEE3D1_C0EC_4D74_88F2_6CDA3DFA171A_.wvu.Rows" localSheetId="16" hidden="1">'Attachment- 13'!$2:$2,'Attachment- 13'!$13:$13</definedName>
    <definedName name="Z_DDFEE3D1_C0EC_4D74_88F2_6CDA3DFA171A_.wvu.Rows" localSheetId="4" hidden="1">'Attachment-3'!$44:$44,'Attachment-3'!$48:$53,'Attachment-3'!$55:$57</definedName>
    <definedName name="Z_DDFEE3D1_C0EC_4D74_88F2_6CDA3DFA171A_.wvu.Rows" localSheetId="12" hidden="1">'Attachment-8'!$12:$32</definedName>
    <definedName name="Z_DDFEE3D1_C0EC_4D74_88F2_6CDA3DFA171A_.wvu.Rows" localSheetId="3" hidden="1">'Bid Proposal Form'!$31:$31,'Bid Proposal Form'!$75:$75,'Bid Proposal Form'!$95:$95,'Bid Proposal Form'!$110:$110</definedName>
    <definedName name="Z_DDFEE3D1_C0EC_4D74_88F2_6CDA3DFA171A_.wvu.Rows" localSheetId="1" hidden="1">Cover!$13:$14,Cover!$19:$19</definedName>
    <definedName name="Z_DDFEE3D1_C0EC_4D74_88F2_6CDA3DFA171A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91029"/>
  <customWorkbookViews>
    <customWorkbookView name="Kiran {किरन} - Personal View" guid="{8DF52D4D-DB62-4241-BF29-110C81AB1CF7}" mergeInterval="0" personalView="1" maximized="1" xWindow="-8" yWindow="-8" windowWidth="1456" windowHeight="876" activeSheetId="16"/>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 name="Pallavi Mishra {पल्लवी मिश्रा} - Personal View" guid="{4DFBEC87-BC54-4B55-9708-FE9D7E433191}" mergeInterval="0" personalView="1" maximized="1" xWindow="-8" yWindow="-8" windowWidth="1456" windowHeight="876" activeSheetId="17"/>
    <customWorkbookView name="Satish Kumar Singh {सतीश कुमार सिंह} - Personal View" guid="{DDFEE3D1-C0EC-4D74-88F2-6CDA3DFA171A}" mergeInterval="0" personalView="1" maximized="1" xWindow="-8" yWindow="-8" windowWidth="1936" windowHeight="104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2" l="1"/>
  <c r="M38" i="4"/>
  <c r="O38" i="4"/>
  <c r="N39" i="4"/>
  <c r="H40" i="4"/>
  <c r="P38" i="4" s="1"/>
  <c r="A30" i="4"/>
  <c r="A12" i="4"/>
  <c r="A2" i="5"/>
  <c r="A2" i="6"/>
  <c r="A2" i="7"/>
  <c r="A1" i="7"/>
  <c r="A3" i="9"/>
  <c r="A3" i="10"/>
  <c r="A3" i="11"/>
  <c r="A3" i="12"/>
  <c r="A3" i="13"/>
  <c r="A3" i="14"/>
  <c r="A3" i="15"/>
  <c r="A2" i="16"/>
  <c r="A2" i="17"/>
  <c r="A3" i="17"/>
  <c r="K112" i="4"/>
  <c r="D46" i="5" a="1"/>
  <c r="D46" i="5" s="1"/>
  <c r="A17" i="9"/>
  <c r="A18" i="10" s="1"/>
  <c r="A18" i="11" s="1"/>
  <c r="A18" i="12" s="1"/>
  <c r="A16" i="9"/>
  <c r="A17" i="10" s="1"/>
  <c r="A17" i="11" s="1"/>
  <c r="A17" i="12" s="1"/>
  <c r="A17" i="6"/>
  <c r="A16" i="6"/>
  <c r="A18" i="16" l="1"/>
  <c r="A18" i="14"/>
  <c r="A17" i="15"/>
  <c r="A17" i="16"/>
  <c r="A17" i="14"/>
  <c r="A16" i="15"/>
  <c r="D45" i="5" l="1"/>
  <c r="A1" i="5" l="1"/>
  <c r="A11" i="4"/>
  <c r="F32" i="6" l="1"/>
  <c r="C9" i="5" l="1"/>
  <c r="C7" i="5"/>
  <c r="B10" i="17" l="1"/>
  <c r="B9" i="17"/>
  <c r="B8" i="14"/>
  <c r="B35" i="13"/>
  <c r="B31" i="14" s="1"/>
  <c r="B50" i="15" s="1"/>
  <c r="B83" i="15" s="1"/>
  <c r="E35" i="13"/>
  <c r="F31" i="14" s="1"/>
  <c r="I50" i="15" s="1"/>
  <c r="I83" i="15" s="1"/>
  <c r="E34" i="13"/>
  <c r="F30" i="14" s="1"/>
  <c r="I49" i="15" s="1"/>
  <c r="I82" i="15" s="1"/>
  <c r="B34" i="13"/>
  <c r="B30" i="14" s="1"/>
  <c r="B49" i="15" s="1"/>
  <c r="B82" i="15" s="1"/>
  <c r="C31" i="4" l="1"/>
  <c r="B34" i="4"/>
  <c r="B40" i="4"/>
  <c r="B47" i="4"/>
  <c r="E123" i="4"/>
  <c r="B12" i="17" l="1"/>
  <c r="E17" i="17"/>
  <c r="A8" i="17"/>
  <c r="B2" i="2" l="1"/>
  <c r="A1" i="16" l="1"/>
  <c r="A1" i="17" s="1"/>
  <c r="A1" i="11"/>
  <c r="A1" i="10"/>
  <c r="A38" i="10" s="1"/>
  <c r="A1" i="9"/>
  <c r="A1" i="6"/>
  <c r="A1" i="12"/>
  <c r="A1" i="13"/>
  <c r="A54" i="15"/>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B18" i="13"/>
  <c r="B15" i="13"/>
  <c r="A1" i="14"/>
  <c r="B9" i="14"/>
  <c r="A12" i="14"/>
  <c r="F35" i="16" l="1"/>
  <c r="E79" i="17" s="1"/>
  <c r="C35" i="16"/>
  <c r="B79" i="17" s="1"/>
  <c r="F34" i="16"/>
  <c r="E78" i="17" s="1"/>
  <c r="C34" i="16"/>
  <c r="B78" i="17" s="1"/>
  <c r="C10" i="16"/>
  <c r="C8" i="16"/>
  <c r="A3" i="16"/>
  <c r="C52" i="10" l="1"/>
  <c r="G38" i="10"/>
  <c r="F34" i="10"/>
  <c r="F53" i="10" s="1"/>
  <c r="C34" i="10"/>
  <c r="C53" i="10" s="1"/>
  <c r="F33" i="10"/>
  <c r="F52" i="10" s="1"/>
  <c r="C33" i="10"/>
  <c r="A40" i="10"/>
  <c r="A3" i="8" l="1"/>
  <c r="C1" i="8"/>
  <c r="A3" i="7"/>
  <c r="A3" i="6"/>
  <c r="C27" i="12" l="1"/>
  <c r="C43" i="11"/>
  <c r="C30" i="9"/>
  <c r="C26" i="8"/>
  <c r="C41" i="8" s="1"/>
  <c r="C26" i="7"/>
  <c r="C41" i="7" s="1"/>
  <c r="C33" i="6"/>
  <c r="C48" i="6" s="1"/>
  <c r="C26" i="12"/>
  <c r="C42" i="11"/>
  <c r="C29" i="9"/>
  <c r="C40" i="8"/>
  <c r="C25" i="8"/>
  <c r="C25" i="7"/>
  <c r="C40" i="7" s="1"/>
  <c r="C47" i="6"/>
  <c r="C32" i="6"/>
  <c r="C91" i="5"/>
  <c r="C92" i="5"/>
  <c r="F26" i="12"/>
  <c r="F27" i="12"/>
  <c r="F42" i="11"/>
  <c r="F43"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91" i="5"/>
  <c r="J92"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<sst xmlns="http://schemas.openxmlformats.org/spreadsheetml/2006/main" count="828" uniqueCount="499">
  <si>
    <t xml:space="preserve">Tender Enquiry No: </t>
  </si>
  <si>
    <t>Bid Proposal Form 1st Envelope</t>
  </si>
  <si>
    <t>Bid Proposal Form (First Envelope)</t>
  </si>
  <si>
    <t>Bid Proposal Reference:</t>
  </si>
  <si>
    <t>Date:</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</si>
  <si>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</si>
  <si>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</si>
  <si>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</si>
  <si>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</si>
  <si>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</si>
  <si>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</si>
  <si>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</si>
  <si>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</si>
  <si>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</si>
  <si>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</si>
  <si>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</si>
  <si>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</si>
  <si>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</si>
  <si>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</si>
  <si>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</si>
  <si>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</si>
  <si>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</si>
  <si>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</si>
  <si>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</si>
  <si>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</si>
  <si>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</si>
  <si>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</si>
  <si>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</si>
  <si>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</si>
  <si>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</si>
  <si>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</si>
  <si>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</si>
  <si>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</si>
  <si>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</si>
  <si>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</si>
  <si>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</si>
  <si>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</si>
  <si>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</si>
  <si>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</si>
  <si>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</si>
  <si>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</si>
  <si>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</si>
  <si>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</si>
  <si>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</si>
  <si>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</si>
  <si>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</si>
  <si>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</si>
  <si>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</si>
  <si>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</si>
  <si>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</si>
  <si>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</si>
  <si>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</si>
  <si>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</si>
  <si>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</si>
  <si>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</si>
  <si>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</si>
  <si>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</si>
  <si>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</si>
  <si>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</si>
  <si>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</si>
  <si>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</si>
  <si>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</si>
  <si>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</si>
  <si>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</si>
  <si>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</si>
  <si>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</si>
  <si>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</si>
  <si>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</si>
  <si>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</si>
  <si>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</si>
  <si>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</si>
  <si>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</si>
  <si>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</si>
  <si>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</si>
  <si>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</si>
  <si>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</si>
  <si>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</si>
  <si>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</si>
  <si>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</si>
  <si>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</si>
  <si>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</si>
  <si>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</si>
  <si>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</si>
  <si>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</si>
  <si>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</si>
  <si>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</si>
  <si>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</si>
  <si>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</si>
  <si>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</si>
  <si>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</si>
  <si>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</si>
  <si>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</si>
  <si>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</si>
  <si>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</si>
  <si>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</si>
  <si>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</si>
  <si>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</si>
  <si>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</si>
  <si>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</si>
  <si>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</si>
  <si>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</si>
  <si>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</si>
  <si>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</si>
  <si>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</si>
  <si>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</si>
  <si>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</si>
  <si>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</si>
  <si>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</si>
  <si>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</si>
  <si>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</si>
  <si>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</si>
  <si>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</si>
  <si>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</si>
  <si>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</si>
  <si>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</si>
  <si>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</si>
  <si>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</si>
  <si>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</si>
  <si>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</si>
  <si>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</si>
  <si>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</si>
  <si>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</si>
  <si>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</si>
  <si>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</si>
  <si>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</si>
  <si>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</si>
  <si>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</si>
  <si>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</si>
  <si>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</si>
  <si>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</si>
  <si>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</si>
  <si>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</si>
  <si>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</si>
  <si>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</si>
  <si>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</si>
  <si>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</si>
  <si>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</si>
  <si>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</si>
  <si>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</si>
  <si>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</si>
  <si>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</si>
  <si>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</si>
  <si>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</si>
  <si>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</si>
  <si>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</si>
  <si>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</si>
  <si>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</si>
  <si>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</si>
  <si>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</si>
  <si>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</si>
  <si>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</si>
  <si>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</si>
  <si>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</si>
  <si>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</si>
  <si>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</si>
  <si>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</si>
  <si>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</si>
  <si>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</si>
  <si>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</si>
  <si>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</si>
  <si>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</si>
  <si>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</si>
  <si>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</si>
  <si>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</si>
  <si>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</si>
  <si>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</si>
  <si>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</si>
  <si>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</si>
  <si>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</si>
  <si>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</si>
  <si>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</si>
  <si>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</si>
  <si>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</si>
  <si>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</si>
  <si>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</si>
  <si>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</si>
  <si>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</si>
  <si>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</si>
  <si>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</si>
  <si>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</si>
  <si>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</si>
  <si>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</si>
  <si>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</si>
  <si>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</si>
  <si>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</si>
  <si>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</si>
  <si>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</si>
  <si>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</si>
  <si>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</si>
  <si>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</si>
  <si>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</si>
  <si>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</si>
  <si>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</si>
  <si>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</si>
  <si>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</si>
  <si>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</si>
  <si>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</si>
  <si>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</si>
  <si>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</si>
  <si>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</si>
  <si>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</si>
  <si>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</si>
  <si>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</si>
  <si>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</si>
  <si>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</si>
  <si>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</si>
  <si>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</si>
  <si>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</si>
  <si>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</si>
  <si>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</si>
  <si>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</si>
  <si>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</si>
  <si>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</si>
  <si>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</si>
  <si>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</si>
  <si>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</si>
  <si>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</si>
  <si>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</si>
  <si>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</si>
  <si>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</si>
  <si>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</si>
  <si>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</si>
  <si>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</si>
  <si>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</si>
  <si>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</si>
  <si>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</si>
  <si>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</si>
  <si>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</si>
  <si>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</si>
  <si>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</si>
  <si>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</si>
  <si>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</si>
  <si>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</si>
  <si>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</si>
  <si>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</si>
  <si>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</si>
  <si>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</si>
  <si>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</si>
  <si>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</si>
  <si>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</si>
  <si>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</si>
  <si>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</si>
  <si>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</si>
  <si>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</si>
  <si>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</si>
  <si>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</si>
  <si>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</si>
  <si>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</si>
  <si>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</si>
  <si>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</si>
  <si>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</si>
  <si>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</si>
  <si>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</si>
  <si>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</si>
  <si>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</si>
  <si>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</si>
  <si>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</si>
  <si>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</si>
  <si>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</si>
  <si>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</si>
  <si>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</si>
  <si>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</si>
  <si>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</si>
  <si>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</si>
  <si>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</si>
  <si>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</si>
  <si>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</si>
  <si>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</si>
  <si>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</si>
  <si>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</si>
  <si>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</si>
  <si>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</si>
  <si>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</si>
  <si>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</si>
  <si>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</si>
  <si>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</si>
  <si>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</si>
  <si>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</si>
  <si>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</si>
  <si>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</si>
  <si>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</si>
  <si>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</si>
  <si>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</si>
  <si>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</si>
  <si>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</si>
  <si>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</si>
  <si>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</si>
  <si>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</si>
  <si>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</si>
  <si>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</si>
  <si>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</si>
  <si>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</si>
  <si>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</si>
  <si>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</si>
  <si>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</si>
  <si>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</si>
  <si>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</si>
  <si>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</si>
  <si>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</si>
  <si>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</si>
  <si>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</si>
  <si>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</si>
  <si>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</si>
  <si>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</si>
  <si>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</si>
  <si>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</si>
  <si>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</si>
  <si>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</si>
  <si>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</si>
  <si>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</si>
  <si>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</si>
  <si>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</si>
  <si>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</si>
  <si>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</si>
  <si>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</si>
  <si>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</si>
  <si>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</si>
  <si>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</si>
  <si>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</si>
  <si>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</si>
  <si>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</si>
  <si>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</si>
  <si>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</si>
  <si>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</si>
  <si>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</si>
  <si>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</si>
  <si>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</si>
  <si>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</si>
  <si>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</si>
  <si>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</si>
  <si>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</si>
  <si>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</si>
  <si>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</si>
  <si>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</si>
  <si>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</si>
  <si>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</si>
  <si>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</si>
  <si>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</si>
  <si>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</si>
  <si>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</si>
  <si>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Attachment-12: Declaration of Key Managerial Person and Power of Attorney holder</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</si>
  <si>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</si>
  <si>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</si>
  <si>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</si>
  <si>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</si>
  <si>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</si>
  <si>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</si>
  <si>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</si>
  <si>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</si>
  <si>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</si>
  <si>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</si>
  <si>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</si>
  <si>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</si>
  <si>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</si>
  <si>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 xml:space="preserve">Attachment-9 &amp; 9-P: Integrity Pact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</si>
  <si>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</si>
  <si>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</si>
  <si>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</si>
  <si>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</si>
  <si>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</si>
  <si>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</si>
  <si>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</si>
  <si>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</si>
  <si>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</si>
  <si>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</si>
  <si>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</si>
  <si>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</si>
  <si>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</si>
  <si>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</si>
  <si>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</si>
  <si>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</si>
  <si>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</si>
  <si>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</si>
  <si>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</si>
  <si>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</si>
  <si>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</si>
  <si>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</si>
  <si>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</si>
  <si>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</si>
  <si>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</si>
  <si>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</si>
  <si>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</si>
  <si>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</si>
  <si>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</si>
  <si>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</si>
  <si>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</si>
  <si>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</si>
  <si>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</si>
  <si>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</si>
  <si>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</si>
  <si>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</si>
  <si>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</si>
  <si>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</si>
  <si>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</si>
  <si>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</si>
  <si>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</si>
  <si>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</si>
  <si>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</si>
  <si>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</si>
  <si>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</si>
  <si>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</si>
  <si>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</si>
  <si>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</si>
  <si>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</si>
  <si>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</si>
  <si>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</si>
  <si>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</si>
  <si>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</si>
  <si>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</si>
  <si>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</si>
  <si>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</si>
  <si>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</si>
  <si>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</si>
  <si>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</si>
  <si>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</si>
  <si>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</si>
  <si>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</si>
  <si>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</si>
  <si>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</si>
  <si>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</si>
  <si>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</si>
  <si>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</si>
  <si>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</si>
  <si>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</si>
  <si>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</si>
  <si>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</si>
  <si>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</si>
  <si>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</si>
  <si>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</si>
  <si>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</si>
  <si>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</si>
  <si>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</si>
  <si>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</si>
  <si>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</si>
  <si>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</si>
  <si>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Documents submitted in support of Liquid Assets/Access to or availability of credit facilities</t>
  </si>
  <si>
    <t>* Note- Annual total income as incorporated in the profit &amp; loss account except non-recurring income, i.e., sale of fixed assets.</t>
  </si>
  <si>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</si>
  <si>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</si>
  <si>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</si>
  <si>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</si>
  <si>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</si>
  <si>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</si>
  <si>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</si>
  <si>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</si>
  <si>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</si>
  <si>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</si>
  <si>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</si>
  <si>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</si>
  <si>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</si>
  <si>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</si>
  <si>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</si>
  <si>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</si>
  <si>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</si>
  <si>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</si>
  <si>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</si>
  <si>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</si>
  <si>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</si>
  <si>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</si>
  <si>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Attachment-14 : Affidavit of Self certification regarding Minimum Local Content in line with PPP-MII order, 2017 and MoP order December 2018, if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</si>
  <si>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</si>
  <si>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</si>
  <si>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</si>
  <si>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</si>
  <si>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</si>
  <si>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</si>
  <si>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</si>
  <si>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</si>
  <si>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</si>
  <si>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</si>
  <si>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</si>
  <si>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</si>
  <si>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</si>
  <si>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</si>
  <si>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</si>
  <si>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</si>
  <si>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</si>
  <si>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</si>
  <si>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</si>
  <si>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Attachment-16:Compliance to the process related to the e-RA Terms &amp; Conditions and the Business Rules governing the e-RA</t>
  </si>
  <si>
    <t>Attachment-17:Declaration by the Bidder  regarding events encountered pursuant to ITB Clause 2.</t>
  </si>
  <si>
    <t>Attachment: 17 (Declaration regarding events encountered pursuant to ITB Clause 2.1). [APPLICABLE]</t>
  </si>
  <si>
    <t>Attachment: 18 (Certification by the Bidder per DoE Order in line with ITB Clause 1.2.1). [APPLICABLE]</t>
  </si>
  <si>
    <t>Attachment-18:Certification by the Bidder per DoE Order in line with ITB Clause 1.2.1</t>
  </si>
  <si>
    <t>2019-20</t>
  </si>
  <si>
    <t>Attachment: 16 (Compliance to the process related to the e-RA Terms &amp; Conditions and the Business Rules governing the e-RA). [NOT APPLICABLE]</t>
  </si>
  <si>
    <t>Attachment-19:Bid Securing Declaration to be submitted by the Bidder</t>
  </si>
  <si>
    <t>Attachment: 19 Bid Security Declaration</t>
  </si>
  <si>
    <t>in Rs. Cr</t>
  </si>
  <si>
    <t>Turnover* (in Rs. Cr)</t>
  </si>
  <si>
    <t>2020-21</t>
  </si>
  <si>
    <t xml:space="preserve">Plot No 2A/INS 02,
</t>
  </si>
  <si>
    <t>Awadh Vihar Yojna,
Amar Shaheed Path, Lucknow- 226 002</t>
  </si>
  <si>
    <t>2021-22</t>
  </si>
  <si>
    <t>Sr.GM (C&amp;M)</t>
  </si>
  <si>
    <t>2022-23</t>
  </si>
  <si>
    <t>B.     Work Experience Details as on originally scheduled date of Bid Opening i.e. on 08.02.2024</t>
  </si>
  <si>
    <r>
      <rPr>
        <b/>
        <sz val="10"/>
        <color rgb="FF002060"/>
        <rFont val="Arial"/>
        <family val="2"/>
      </rPr>
      <t>Name of Package:</t>
    </r>
    <r>
      <rPr>
        <b/>
        <sz val="10"/>
        <color rgb="FFC00000"/>
        <rFont val="Arial"/>
        <family val="2"/>
      </rPr>
      <t>Repair and Maintenance (Painting) works of Transit camp, Control Room Building, Boundary Wall, Store &amp; Switchyard area etc at 220/132 kV Substation at Pithoragarh</t>
    </r>
  </si>
  <si>
    <r>
      <rPr>
        <b/>
        <sz val="10"/>
        <color rgb="FFC00000"/>
        <rFont val="Arial"/>
        <family val="2"/>
      </rPr>
      <t>Specification No.:</t>
    </r>
    <r>
      <rPr>
        <b/>
        <sz val="10"/>
        <rFont val="Arial"/>
        <family val="2"/>
      </rPr>
      <t xml:space="preserve"> </t>
    </r>
    <r>
      <rPr>
        <sz val="10"/>
        <rFont val="Arial"/>
        <family val="2"/>
      </rPr>
      <t xml:space="preserve"> NR3/NT/S-MISC/DOM/K00/24/07676, RFx:5002003585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</si>
</sst>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
    <numFmt numFmtId="166" formatCode="[$-14009]dd/mm/yyyy;@"/>
    <numFmt numFmtId="167" formatCode="_-&quot;£&quot;* #,##0.00_-;\-&quot;£&quot;* #,##0.00_-;_-&quot;£&quot;* &quot;-&quot;??_-;_-@_-"/>
    <numFmt numFmtId="168" formatCode="0.0_)"/>
    <numFmt numFmtId="169" formatCode="#,##0.000_);\(#,##0.000\)"/>
    <numFmt numFmtId="170" formatCode=";;"/>
    <numFmt numFmtId="171" formatCode="&quot;\&quot;#,##0.00;[Red]\-&quot;\&quot;#,##0.00"/>
    <numFmt numFmtId="172" formatCode="#,##0.0"/>
    <numFmt numFmtId="173" formatCode="0.000"/>
    <numFmt numFmtId="174" formatCode="&quot;₹&quot;\ #,##0;[Red]&quot;₹&quot;\ #,##0"/>
    <numFmt numFmtId="175" formatCode="[$-409]dd\-mmm\-yy;@"/>
    <numFmt numFmtId="176" formatCode="[$-14009]dd\-mm\-yyyy;@"/>
  </numFmts>
  <fonts count="64">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
      <sz val="10"/>
      <color rgb="FFFF0000"/>
      <name val="Arial"/>
      <family val="2"/>
    </font>
    <font>
      <b/>
      <sz val="10"/>
      <color rgb="FFFF0000"/>
      <name val="Arial"/>
      <family val="2"/>
    </font>
    <font>
      <b/>
      <sz val="10"/>
      <color rgb="FF002060"/>
      <name val="Arial"/>
      <family val="2"/>
    </font>
    <font>
      <b/>
      <sz val="10"/>
      <color rgb="FFC00000"/>
      <name val="Arial"/>
      <family val="2"/>
    </font>
    <font>
      <b/>
      <sz val="12"/>
      <color rgb="FF002060"/>
      <name val="Arial"/>
      <family val="2"/>
    </font>
    <font>
      <b/>
      <sz val="12"/>
      <color rgb="FFC00000"/>
      <name val="Arial"/>
      <family val="2"/>
    </font>
    <font>
      <b/>
      <sz val="11"/>
      <color rgb="FF002060"/>
      <name val="Book Antiqua"/>
      <family val="1"/>
    </font>
    <font>
      <sz val="11"/>
      <color rgb="FF002060"/>
      <name val="Book Antiqua"/>
      <family val="1"/>
    </font>
    <font>
      <sz val="10"/>
      <color rgb="FF002060"/>
      <name val="Arial"/>
      <family val="2"/>
    </font>
    <font>
      <b/>
      <sz val="11"/>
      <color rgb="FFC00000"/>
      <name val="Book Antiqua"/>
      <family val="1"/>
    </font>
    <font>
      <b/>
      <sz val="9"/>
      <color rgb="FF002060"/>
      <name val="Arial"/>
      <family val="2"/>
    </font>
  </fonts>
  <fills count="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
      <patternFill patternType="solid">
        <fgColor theme="0" tint="-0.149998474074526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2">
    <xf numFmtId="0" fontId="0" fillId="0" borderId="0"/>
    <xf numFmtId="0" fontId="2" fillId="0" borderId="0"/>
    <xf numFmtId="0" fontId="6" fillId="0" borderId="0"/>
    <xf numFmtId="9" fontId="29" fillId="0" borderId="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30"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2" fillId="0" borderId="0" applyFont="0" applyFill="0" applyBorder="0" applyAlignment="0" applyProtection="0"/>
    <xf numFmtId="172"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3"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580">
    <xf numFmtId="0" fontId="0" fillId="0" borderId="0" xfId="0"/>
    <xf numFmtId="165" fontId="0" fillId="0" borderId="0" xfId="0" applyNumberFormat="1" applyAlignment="1">
      <alignment horizontal="center" vertical="top"/>
    </xf>
    <xf numFmtId="165"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Alignment="1">
      <alignment horizontal="left"/>
    </xf>
    <xf numFmtId="0" fontId="2" fillId="0" borderId="0" xfId="0" applyFont="1"/>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Alignment="1">
      <alignment horizontal="left"/>
    </xf>
    <xf numFmtId="0" fontId="0" fillId="4" borderId="0" xfId="0" applyFill="1"/>
    <xf numFmtId="0" fontId="2" fillId="0" borderId="0" xfId="0" applyFont="1" applyAlignment="1">
      <alignment horizontal="right"/>
    </xf>
    <xf numFmtId="0" fontId="14" fillId="0" borderId="4" xfId="1" applyFont="1" applyBorder="1" applyAlignment="1" applyProtection="1">
      <alignment vertical="center"/>
      <protection hidden="1"/>
    </xf>
    <xf numFmtId="0" fontId="14" fillId="0" borderId="5" xfId="1" applyFont="1" applyBorder="1" applyAlignment="1" applyProtection="1">
      <alignment vertical="center"/>
      <protection hidden="1"/>
    </xf>
    <xf numFmtId="0" fontId="15" fillId="0" borderId="6" xfId="1" applyFont="1" applyBorder="1" applyAlignment="1" applyProtection="1">
      <alignment vertical="center"/>
      <protection hidden="1"/>
    </xf>
    <xf numFmtId="0" fontId="15" fillId="0" borderId="0" xfId="1" applyFont="1" applyAlignment="1" applyProtection="1">
      <alignment vertical="center"/>
      <protection hidden="1"/>
    </xf>
    <xf numFmtId="0" fontId="14" fillId="0" borderId="6" xfId="1" applyFont="1" applyBorder="1" applyAlignment="1" applyProtection="1">
      <alignment vertical="center"/>
      <protection hidden="1"/>
    </xf>
    <xf numFmtId="0" fontId="14" fillId="0" borderId="0" xfId="1" applyFont="1" applyAlignment="1" applyProtection="1">
      <alignment vertical="center"/>
      <protection hidden="1"/>
    </xf>
    <xf numFmtId="0" fontId="15" fillId="0" borderId="7"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Alignment="1" applyProtection="1">
      <alignment horizontal="center" vertical="center"/>
      <protection hidden="1"/>
    </xf>
    <xf numFmtId="0" fontId="2" fillId="4" borderId="0" xfId="0" applyFont="1" applyFill="1" applyAlignment="1">
      <alignment horizontal="left"/>
    </xf>
    <xf numFmtId="0" fontId="9" fillId="0" borderId="0" xfId="1" applyFont="1" applyAlignment="1" applyProtection="1">
      <alignment horizontal="left" vertical="center" wrapText="1"/>
      <protection hidden="1"/>
    </xf>
    <xf numFmtId="0" fontId="9" fillId="0" borderId="6"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4"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Protection="1">
      <protection locked="0"/>
    </xf>
    <xf numFmtId="0" fontId="0" fillId="0" borderId="0" xfId="0" applyProtection="1">
      <protection locked="0"/>
    </xf>
    <xf numFmtId="0" fontId="17" fillId="0" borderId="0" xfId="0" applyFont="1" applyAlignment="1">
      <alignment horizontal="center" wrapText="1"/>
    </xf>
    <xf numFmtId="0" fontId="17" fillId="0" borderId="0" xfId="0" applyFo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Protection="1">
      <protection hidden="1"/>
    </xf>
    <xf numFmtId="0" fontId="6" fillId="0" borderId="0" xfId="2" applyProtection="1">
      <protection hidden="1"/>
    </xf>
    <xf numFmtId="0" fontId="6" fillId="0" borderId="0" xfId="2"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Protection="1">
      <protection hidden="1"/>
    </xf>
    <xf numFmtId="0" fontId="23" fillId="0" borderId="0" xfId="2" applyFont="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Alignment="1" applyProtection="1">
      <alignment vertical="top" wrapText="1"/>
      <protection hidden="1"/>
    </xf>
    <xf numFmtId="165" fontId="24" fillId="0" borderId="0" xfId="2" quotePrefix="1" applyNumberFormat="1" applyFont="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Alignment="1" applyProtection="1">
      <alignment horizontal="right" vertical="top" wrapText="1"/>
      <protection hidden="1"/>
    </xf>
    <xf numFmtId="0" fontId="13" fillId="0" borderId="0" xfId="2" applyFont="1" applyAlignment="1" applyProtection="1">
      <alignment horizontal="center" vertical="top" wrapText="1"/>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Protection="1">
      <protection hidden="1"/>
    </xf>
    <xf numFmtId="165" fontId="24" fillId="0" borderId="0" xfId="2" quotePrefix="1" applyNumberFormat="1" applyFont="1" applyAlignment="1" applyProtection="1">
      <alignment horizontal="left" vertical="top" wrapText="1"/>
      <protection hidden="1"/>
    </xf>
    <xf numFmtId="0" fontId="25" fillId="0" borderId="0" xfId="2" applyFont="1" applyAlignment="1" applyProtection="1">
      <alignment horizontal="center" vertical="top"/>
      <protection hidden="1"/>
    </xf>
    <xf numFmtId="0" fontId="37"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0" fontId="2" fillId="0" borderId="0" xfId="0" applyFont="1" applyAlignment="1">
      <alignment horizontal="justify" vertical="top" wrapText="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Font="1" applyAlignment="1" applyProtection="1">
      <alignment horizontal="left" vertical="top"/>
      <protection hidden="1"/>
    </xf>
    <xf numFmtId="0" fontId="0" fillId="0" borderId="0" xfId="0" applyAlignment="1" applyProtection="1">
      <alignment vertical="top"/>
      <protection hidden="1"/>
    </xf>
    <xf numFmtId="0" fontId="6" fillId="0" borderId="0" xfId="28" applyAlignment="1" applyProtection="1">
      <alignment horizontal="left" vertical="top"/>
      <protection hidden="1"/>
    </xf>
    <xf numFmtId="0" fontId="23" fillId="0" borderId="0" xfId="28" applyFont="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3" fillId="0" borderId="0" xfId="2" applyFont="1" applyAlignment="1" applyProtection="1">
      <alignment horizontal="justify" vertical="top"/>
      <protection hidden="1"/>
    </xf>
    <xf numFmtId="0" fontId="43" fillId="0" borderId="0" xfId="2" applyFont="1" applyAlignment="1" applyProtection="1">
      <alignment horizontal="center" vertical="top" wrapText="1"/>
      <protection hidden="1"/>
    </xf>
    <xf numFmtId="0" fontId="5" fillId="0" borderId="0" xfId="30" applyFont="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lignment vertical="top"/>
    </xf>
    <xf numFmtId="0" fontId="23" fillId="0" borderId="8" xfId="0" applyFont="1" applyBorder="1" applyAlignment="1">
      <alignment horizontal="right" vertical="top"/>
    </xf>
    <xf numFmtId="0" fontId="6" fillId="0" borderId="0" xfId="0" applyFont="1" applyAlignment="1">
      <alignment vertical="top"/>
    </xf>
    <xf numFmtId="0" fontId="6" fillId="0" borderId="0" xfId="0" applyFont="1" applyAlignment="1">
      <alignment horizontal="justify" vertical="top"/>
    </xf>
    <xf numFmtId="0" fontId="23" fillId="0" borderId="0" xfId="0" applyFont="1" applyAlignment="1">
      <alignment vertical="top"/>
    </xf>
    <xf numFmtId="0" fontId="23" fillId="0" borderId="0" xfId="27" applyFont="1" applyAlignment="1">
      <alignment horizontal="left" vertical="top"/>
    </xf>
    <xf numFmtId="0" fontId="23" fillId="0" borderId="0" xfId="0" applyFont="1" applyAlignment="1">
      <alignment vertical="top" wrapText="1"/>
    </xf>
    <xf numFmtId="0" fontId="23" fillId="0" borderId="0" xfId="28" applyFont="1" applyAlignment="1">
      <alignment vertical="top"/>
    </xf>
    <xf numFmtId="0" fontId="6" fillId="0" borderId="0" xfId="28" applyAlignment="1">
      <alignment horizontal="left" vertical="top"/>
    </xf>
    <xf numFmtId="0" fontId="23" fillId="0" borderId="0" xfId="0" applyFont="1" applyAlignment="1">
      <alignment horizontal="justify" vertical="top"/>
    </xf>
    <xf numFmtId="0" fontId="23" fillId="0" borderId="0" xfId="0" applyFont="1" applyAlignment="1">
      <alignment horizontal="right" vertical="top"/>
    </xf>
    <xf numFmtId="0" fontId="23" fillId="0" borderId="0" xfId="0" applyFont="1" applyAlignment="1">
      <alignment horizontal="left" vertical="top"/>
    </xf>
    <xf numFmtId="0" fontId="6" fillId="0" borderId="0" xfId="0" applyFont="1" applyAlignment="1">
      <alignment horizontal="left" vertical="top"/>
    </xf>
    <xf numFmtId="0" fontId="47" fillId="0" borderId="0" xfId="28" applyFont="1" applyAlignment="1">
      <alignment vertical="top"/>
    </xf>
    <xf numFmtId="0" fontId="5" fillId="0" borderId="0" xfId="31" applyFont="1" applyAlignment="1">
      <alignment horizontal="left" vertical="top" wrapText="1"/>
    </xf>
    <xf numFmtId="0" fontId="5" fillId="0" borderId="1" xfId="31" applyFont="1" applyBorder="1" applyAlignment="1">
      <alignment horizontal="center" vertical="top" wrapText="1"/>
    </xf>
    <xf numFmtId="2" fontId="2" fillId="0" borderId="0" xfId="0" applyNumberFormat="1" applyFont="1" applyAlignment="1">
      <alignment horizontal="center" vertical="top"/>
    </xf>
    <xf numFmtId="165"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lignment vertical="top"/>
    </xf>
    <xf numFmtId="0" fontId="6" fillId="0" borderId="0" xfId="27" applyAlignment="1">
      <alignment vertical="top"/>
    </xf>
    <xf numFmtId="0" fontId="6" fillId="0" borderId="0" xfId="28" applyAlignment="1">
      <alignment vertical="top"/>
    </xf>
    <xf numFmtId="0" fontId="23" fillId="0" borderId="1" xfId="0" applyFont="1" applyBorder="1" applyAlignment="1">
      <alignment horizontal="center" vertical="top"/>
    </xf>
    <xf numFmtId="0" fontId="13" fillId="0" borderId="0" xfId="0" applyFont="1" applyAlignment="1">
      <alignment vertical="top"/>
    </xf>
    <xf numFmtId="0" fontId="39" fillId="0" borderId="0" xfId="0" applyFont="1" applyAlignment="1">
      <alignment horizontal="left" vertical="top"/>
    </xf>
    <xf numFmtId="0" fontId="39" fillId="0" borderId="0" xfId="0" applyFont="1" applyAlignment="1">
      <alignment horizontal="center" vertical="top" wrapText="1"/>
    </xf>
    <xf numFmtId="0" fontId="6" fillId="0" borderId="0" xfId="0" applyFont="1" applyAlignment="1">
      <alignment horizontal="center" vertical="top"/>
    </xf>
    <xf numFmtId="0" fontId="42" fillId="0" borderId="0" xfId="0" applyFont="1" applyAlignment="1">
      <alignment horizontal="justify" vertical="top" wrapText="1"/>
    </xf>
    <xf numFmtId="0" fontId="11" fillId="0" borderId="36" xfId="1" applyFont="1" applyBorder="1" applyAlignment="1" applyProtection="1">
      <alignment horizontal="center" vertical="top"/>
      <protection hidden="1"/>
    </xf>
    <xf numFmtId="0" fontId="16" fillId="0" borderId="0" xfId="0" applyFont="1" applyAlignment="1">
      <alignment horizontal="center" vertical="top" wrapText="1"/>
    </xf>
    <xf numFmtId="0" fontId="2" fillId="0" borderId="0" xfId="0" applyFont="1" applyAlignment="1">
      <alignment horizontal="left" vertical="top"/>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2" fillId="4" borderId="0" xfId="0" applyFont="1" applyFill="1" applyAlignment="1">
      <alignment vertical="top"/>
    </xf>
    <xf numFmtId="0" fontId="2" fillId="0" borderId="0" xfId="0" applyFont="1" applyAlignment="1">
      <alignment horizontal="right" vertical="top"/>
    </xf>
    <xf numFmtId="0" fontId="2" fillId="4" borderId="0" xfId="0" applyFont="1" applyFill="1" applyAlignment="1">
      <alignment horizontal="left" vertical="top"/>
    </xf>
    <xf numFmtId="0" fontId="3" fillId="0" borderId="0" xfId="0" applyFont="1" applyAlignment="1">
      <alignment horizontal="left" vertical="top"/>
    </xf>
    <xf numFmtId="0" fontId="2" fillId="0" borderId="1" xfId="0" applyFont="1" applyBorder="1" applyAlignment="1">
      <alignment vertical="top"/>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3" fillId="0" borderId="0" xfId="0" applyFont="1" applyAlignment="1">
      <alignment horizontal="right" vertical="top"/>
    </xf>
    <xf numFmtId="0" fontId="3" fillId="0" borderId="0" xfId="0" applyFont="1" applyAlignment="1">
      <alignment horizontal="center" vertical="top"/>
    </xf>
    <xf numFmtId="49" fontId="2" fillId="0" borderId="0" xfId="0" applyNumberFormat="1" applyFont="1" applyAlignment="1">
      <alignment vertical="top"/>
    </xf>
    <xf numFmtId="0" fontId="3" fillId="0" borderId="0" xfId="29" applyFont="1" applyAlignment="1">
      <alignment horizontal="center" vertical="top" wrapText="1"/>
    </xf>
    <xf numFmtId="0" fontId="2" fillId="0" borderId="1" xfId="29" applyFont="1" applyBorder="1" applyAlignment="1">
      <alignment horizontal="center" vertical="top"/>
    </xf>
    <xf numFmtId="0" fontId="2" fillId="2" borderId="0" xfId="29" applyFont="1" applyFill="1" applyAlignment="1">
      <alignment horizontal="justify" vertical="top" wrapText="1"/>
    </xf>
    <xf numFmtId="0" fontId="2" fillId="0" borderId="3" xfId="29" applyFont="1" applyBorder="1" applyAlignment="1">
      <alignment horizontal="center" vertical="top"/>
    </xf>
    <xf numFmtId="0" fontId="2" fillId="0" borderId="0" xfId="29" applyFont="1" applyAlignment="1">
      <alignment horizontal="center" vertical="top"/>
    </xf>
    <xf numFmtId="49" fontId="2" fillId="5" borderId="0" xfId="0" applyNumberFormat="1" applyFont="1" applyFill="1" applyAlignment="1">
      <alignment horizontal="center" vertical="top"/>
    </xf>
    <xf numFmtId="0" fontId="2" fillId="5" borderId="0" xfId="0" applyFont="1" applyFill="1" applyAlignment="1">
      <alignment horizontal="justify" vertical="top" wrapText="1"/>
    </xf>
    <xf numFmtId="176" fontId="2" fillId="5" borderId="0" xfId="0" applyNumberFormat="1" applyFont="1" applyFill="1" applyAlignment="1">
      <alignment vertical="top" wrapText="1"/>
    </xf>
    <xf numFmtId="4" fontId="2" fillId="5" borderId="0" xfId="0" applyNumberFormat="1" applyFont="1" applyFill="1" applyAlignment="1">
      <alignment vertical="top" wrapText="1"/>
    </xf>
    <xf numFmtId="0" fontId="2" fillId="5" borderId="0" xfId="0" applyFont="1" applyFill="1" applyAlignment="1">
      <alignment horizontal="center" vertical="top" wrapText="1"/>
    </xf>
    <xf numFmtId="0" fontId="2" fillId="5" borderId="1" xfId="0" applyFont="1" applyFill="1" applyBorder="1" applyAlignment="1" applyProtection="1">
      <alignment horizontal="center" vertical="top" wrapText="1"/>
      <protection locked="0" hidden="1"/>
    </xf>
    <xf numFmtId="0" fontId="2" fillId="0" borderId="0" xfId="0" applyFont="1" applyAlignment="1">
      <alignment horizontal="left" vertical="top" wrapText="1"/>
    </xf>
    <xf numFmtId="0" fontId="5" fillId="0" borderId="0" xfId="30" applyFont="1" applyAlignment="1" applyProtection="1">
      <alignment horizontal="center" vertical="top" wrapText="1"/>
      <protection hidden="1"/>
    </xf>
    <xf numFmtId="0" fontId="2" fillId="5" borderId="1" xfId="0" applyFont="1" applyFill="1" applyBorder="1" applyAlignment="1" applyProtection="1">
      <alignment horizontal="center" vertical="top"/>
      <protection locked="0" hidden="1"/>
    </xf>
    <xf numFmtId="0" fontId="2" fillId="4" borderId="0" xfId="0" applyFont="1" applyFill="1" applyAlignment="1">
      <alignment horizontal="center" vertical="top"/>
    </xf>
    <xf numFmtId="0" fontId="2" fillId="0" borderId="0" xfId="0" applyFont="1" applyAlignment="1">
      <alignment vertical="top"/>
    </xf>
    <xf numFmtId="0" fontId="19" fillId="0" borderId="0" xfId="0" applyFont="1" applyAlignment="1">
      <alignment horizontal="center"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Alignment="1">
      <alignment horizontal="left" vertical="top" wrapText="1"/>
    </xf>
    <xf numFmtId="0" fontId="23" fillId="0" borderId="0" xfId="0" applyFont="1" applyAlignment="1">
      <alignment horizontal="left" vertical="top" wrapText="1"/>
    </xf>
    <xf numFmtId="0" fontId="0" fillId="0" borderId="0" xfId="0" applyAlignment="1">
      <alignment vertical="top" wrapText="1"/>
    </xf>
    <xf numFmtId="0" fontId="5" fillId="0" borderId="1" xfId="31" applyFont="1" applyBorder="1" applyAlignment="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4" fillId="0" borderId="0" xfId="0" applyFont="1" applyAlignment="1">
      <alignment horizontal="left"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Font="1" applyFill="1" applyAlignment="1" applyProtection="1">
      <alignment horizontal="center" vertical="top" wrapText="1"/>
      <protection locked="0"/>
    </xf>
    <xf numFmtId="166" fontId="2" fillId="5" borderId="0" xfId="0" applyNumberFormat="1" applyFont="1" applyFill="1" applyAlignment="1" applyProtection="1">
      <alignment horizontal="center" vertical="top" wrapText="1"/>
      <protection locked="0"/>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Alignment="1">
      <alignment vertical="top"/>
    </xf>
    <xf numFmtId="0" fontId="4" fillId="4" borderId="0" xfId="0" applyFont="1" applyFill="1" applyAlignment="1">
      <alignment horizontal="left" vertical="top"/>
    </xf>
    <xf numFmtId="49" fontId="2" fillId="0" borderId="0" xfId="0" applyNumberFormat="1" applyFont="1" applyAlignment="1" applyProtection="1">
      <alignment vertical="top"/>
      <protection locked="0"/>
    </xf>
    <xf numFmtId="0" fontId="47" fillId="0" borderId="0" xfId="31" applyFont="1" applyAlignment="1">
      <alignment horizontal="center" vertical="top"/>
    </xf>
    <xf numFmtId="0" fontId="5" fillId="0" borderId="0" xfId="31" applyFont="1" applyAlignment="1">
      <alignment vertical="top"/>
    </xf>
    <xf numFmtId="0" fontId="5" fillId="0" borderId="0" xfId="31" applyFont="1" applyAlignment="1">
      <alignment horizontal="justify" vertical="top"/>
    </xf>
    <xf numFmtId="0" fontId="47" fillId="0" borderId="0" xfId="31" applyFont="1" applyAlignment="1">
      <alignment vertical="top"/>
    </xf>
    <xf numFmtId="0" fontId="3" fillId="0" borderId="0" xfId="27" applyFont="1" applyAlignment="1">
      <alignment horizontal="left" vertical="top"/>
    </xf>
    <xf numFmtId="0" fontId="5" fillId="0" borderId="1" xfId="31" applyFont="1" applyBorder="1" applyAlignment="1">
      <alignment vertical="top" wrapText="1"/>
    </xf>
    <xf numFmtId="0" fontId="5" fillId="0" borderId="3" xfId="31" applyFont="1" applyBorder="1" applyAlignment="1">
      <alignment horizontal="left" vertical="top" wrapText="1"/>
    </xf>
    <xf numFmtId="0" fontId="5" fillId="0" borderId="28" xfId="31" applyFont="1" applyBorder="1" applyAlignment="1">
      <alignment vertical="top" wrapText="1"/>
    </xf>
    <xf numFmtId="0" fontId="5" fillId="0" borderId="17" xfId="31" applyFont="1" applyBorder="1" applyAlignment="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lignment horizontal="center" vertical="top" wrapText="1"/>
    </xf>
    <xf numFmtId="0" fontId="5" fillId="0" borderId="17" xfId="31" applyFont="1" applyBorder="1" applyAlignment="1">
      <alignment horizontal="center" vertical="top" wrapText="1"/>
    </xf>
    <xf numFmtId="0" fontId="5" fillId="0" borderId="18" xfId="31" applyFont="1" applyBorder="1" applyAlignment="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Border="1" applyAlignment="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Alignment="1">
      <alignment vertical="top" wrapText="1"/>
    </xf>
    <xf numFmtId="0" fontId="5" fillId="0" borderId="0" xfId="31" applyFont="1" applyAlignment="1">
      <alignment horizontal="left" vertical="top"/>
    </xf>
    <xf numFmtId="0" fontId="5" fillId="0" borderId="0" xfId="31" applyFont="1" applyAlignment="1">
      <alignment horizontal="right" vertical="top"/>
    </xf>
    <xf numFmtId="0" fontId="47" fillId="0" borderId="0" xfId="31" applyFont="1" applyAlignment="1">
      <alignment horizontal="right" vertical="top"/>
    </xf>
    <xf numFmtId="0" fontId="47" fillId="0" borderId="0" xfId="31" applyFont="1" applyAlignment="1">
      <alignment horizontal="left" vertical="top"/>
    </xf>
    <xf numFmtId="175" fontId="47" fillId="0" borderId="0" xfId="31" applyNumberFormat="1" applyFont="1" applyAlignment="1">
      <alignment horizontal="left" vertical="top"/>
    </xf>
    <xf numFmtId="2" fontId="3" fillId="0" borderId="0" xfId="0" applyNumberFormat="1" applyFont="1" applyAlignment="1">
      <alignment horizontal="center" vertical="top"/>
    </xf>
    <xf numFmtId="0" fontId="11" fillId="0" borderId="6" xfId="1" applyFont="1" applyBorder="1" applyAlignment="1" applyProtection="1">
      <alignment horizontal="center" vertical="center"/>
      <protection hidden="1"/>
    </xf>
    <xf numFmtId="0" fontId="5" fillId="2" borderId="18" xfId="31" applyFont="1" applyFill="1" applyBorder="1" applyAlignment="1" applyProtection="1">
      <alignment horizontal="left" vertical="top" wrapText="1"/>
      <protection locked="0" hidden="1"/>
    </xf>
    <xf numFmtId="0" fontId="5" fillId="0" borderId="18" xfId="31" applyFont="1" applyBorder="1" applyAlignment="1">
      <alignment horizontal="left" vertical="top" wrapText="1"/>
    </xf>
    <xf numFmtId="0" fontId="23" fillId="0" borderId="8" xfId="0" applyFont="1" applyBorder="1" applyAlignment="1">
      <alignment vertical="top"/>
    </xf>
    <xf numFmtId="0" fontId="23" fillId="5" borderId="1" xfId="0" applyFont="1" applyFill="1" applyBorder="1" applyAlignment="1">
      <alignment horizontal="center" vertical="top"/>
    </xf>
    <xf numFmtId="0" fontId="23" fillId="0" borderId="0" xfId="0" applyFont="1" applyAlignment="1">
      <alignment horizontal="center" vertical="top"/>
    </xf>
    <xf numFmtId="175" fontId="23" fillId="0" borderId="0" xfId="0" applyNumberFormat="1" applyFont="1" applyAlignment="1">
      <alignment horizontal="left" vertical="top"/>
    </xf>
    <xf numFmtId="0" fontId="11" fillId="0" borderId="0" xfId="1" applyFont="1" applyAlignment="1" applyProtection="1">
      <alignment horizontal="justify" vertical="center"/>
      <protection hidden="1"/>
    </xf>
    <xf numFmtId="0" fontId="11" fillId="0" borderId="9" xfId="1" applyFont="1" applyBorder="1" applyAlignment="1" applyProtection="1">
      <alignment horizontal="justify" vertical="center"/>
      <protection hidden="1"/>
    </xf>
    <xf numFmtId="165" fontId="5" fillId="0" borderId="0" xfId="31" applyNumberFormat="1" applyFont="1" applyAlignment="1" applyProtection="1">
      <alignment horizontal="center"/>
      <protection hidden="1"/>
    </xf>
    <xf numFmtId="0" fontId="47"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7" fillId="0" borderId="0" xfId="31" applyFont="1" applyAlignment="1" applyProtection="1">
      <alignment horizontal="justify" vertical="center"/>
      <protection hidden="1"/>
    </xf>
    <xf numFmtId="0" fontId="47" fillId="0" borderId="1" xfId="31" applyFont="1" applyBorder="1" applyAlignment="1" applyProtection="1">
      <alignment horizontal="center" vertical="center" wrapText="1"/>
      <protection hidden="1"/>
    </xf>
    <xf numFmtId="0" fontId="5" fillId="0" borderId="1" xfId="31" applyFont="1" applyBorder="1" applyAlignment="1" applyProtection="1">
      <alignment horizontal="center" vertical="top" wrapText="1"/>
      <protection hidden="1"/>
    </xf>
    <xf numFmtId="0" fontId="5" fillId="0" borderId="0" xfId="31" applyFont="1" applyAlignment="1" applyProtection="1">
      <alignment horizontal="center"/>
      <protection hidden="1"/>
    </xf>
    <xf numFmtId="0" fontId="47" fillId="0" borderId="0" xfId="31" applyFont="1" applyAlignment="1" applyProtection="1">
      <alignment horizontal="justify" vertical="center" wrapText="1"/>
      <protection hidden="1"/>
    </xf>
    <xf numFmtId="0" fontId="5" fillId="2" borderId="0" xfId="31" applyFont="1" applyFill="1" applyAlignment="1" applyProtection="1">
      <alignment horizontal="left" vertical="top" wrapText="1"/>
      <protection locked="0" hidden="1"/>
    </xf>
    <xf numFmtId="0" fontId="5" fillId="2" borderId="0" xfId="31" applyFont="1" applyFill="1" applyAlignment="1" applyProtection="1">
      <alignment horizontal="center" vertical="top" wrapText="1"/>
      <protection locked="0" hidden="1"/>
    </xf>
    <xf numFmtId="0" fontId="47" fillId="0" borderId="0" xfId="31" applyFont="1" applyAlignment="1" applyProtection="1">
      <alignment vertical="center"/>
      <protection hidden="1"/>
    </xf>
    <xf numFmtId="0" fontId="47" fillId="0" borderId="0" xfId="31" applyFont="1" applyProtection="1">
      <protection hidden="1"/>
    </xf>
    <xf numFmtId="0" fontId="47" fillId="0" borderId="0" xfId="31" applyFont="1" applyAlignment="1" applyProtection="1">
      <alignment horizontal="center" vertical="top" wrapText="1"/>
      <protection hidden="1"/>
    </xf>
    <xf numFmtId="0" fontId="2" fillId="0" borderId="0" xfId="0" applyFont="1" applyAlignment="1" applyProtection="1">
      <alignment horizontal="center" vertical="top" wrapText="1"/>
      <protection hidden="1"/>
    </xf>
    <xf numFmtId="0" fontId="0" fillId="5" borderId="1" xfId="0" applyFill="1" applyBorder="1" applyAlignment="1" applyProtection="1">
      <alignment horizontal="left" vertical="top"/>
      <protection locked="0"/>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0" fontId="3" fillId="0" borderId="1" xfId="0" applyFont="1" applyBorder="1" applyAlignment="1">
      <alignment horizontal="center" vertical="top" wrapText="1"/>
    </xf>
    <xf numFmtId="0" fontId="0" fillId="0" borderId="0" xfId="0" applyAlignment="1">
      <alignment vertical="center"/>
    </xf>
    <xf numFmtId="0" fontId="22" fillId="0" borderId="0" xfId="0" applyFont="1" applyAlignment="1">
      <alignment vertical="center"/>
    </xf>
    <xf numFmtId="0" fontId="5" fillId="0" borderId="8" xfId="31" applyFont="1" applyBorder="1" applyAlignment="1">
      <alignment horizontal="center" vertical="center" wrapText="1"/>
    </xf>
    <xf numFmtId="0" fontId="0" fillId="0" borderId="0" xfId="0" applyAlignment="1">
      <alignment horizontal="left" vertical="top"/>
    </xf>
    <xf numFmtId="0" fontId="53" fillId="0" borderId="0" xfId="0" applyFont="1" applyAlignment="1">
      <alignment vertical="top"/>
    </xf>
    <xf numFmtId="0" fontId="3" fillId="0" borderId="0" xfId="0" applyFont="1" applyAlignment="1">
      <alignment vertical="top" wrapText="1"/>
    </xf>
    <xf numFmtId="0" fontId="2" fillId="4" borderId="0" xfId="0" applyFont="1" applyFill="1" applyAlignment="1">
      <alignment vertical="center" wrapText="1"/>
    </xf>
    <xf numFmtId="0" fontId="0" fillId="4" borderId="0" xfId="0" applyFill="1" applyAlignment="1">
      <alignment vertical="center"/>
    </xf>
    <xf numFmtId="0" fontId="2" fillId="4" borderId="0" xfId="0" applyFont="1" applyFill="1" applyAlignment="1">
      <alignment vertical="center"/>
    </xf>
    <xf numFmtId="4" fontId="0" fillId="4" borderId="0" xfId="0" applyNumberFormat="1" applyFill="1" applyAlignment="1">
      <alignment vertical="center"/>
    </xf>
    <xf numFmtId="0" fontId="3" fillId="0" borderId="0" xfId="0" applyFont="1" applyAlignment="1">
      <alignment horizontal="left" vertical="center" wrapText="1"/>
    </xf>
    <xf numFmtId="0" fontId="0" fillId="0" borderId="0" xfId="0" applyAlignment="1">
      <alignment horizontal="left" vertical="center"/>
    </xf>
    <xf numFmtId="0" fontId="2" fillId="0" borderId="0" xfId="0" applyFont="1" applyAlignment="1">
      <alignment horizontal="left" vertical="center" wrapText="1"/>
    </xf>
    <xf numFmtId="0" fontId="3" fillId="0" borderId="0" xfId="0" applyFont="1" applyAlignment="1">
      <alignment horizontal="left" vertical="top" wrapText="1"/>
    </xf>
    <xf numFmtId="0" fontId="16" fillId="0" borderId="0" xfId="0" applyFont="1" applyAlignment="1">
      <alignment vertical="top" wrapText="1"/>
    </xf>
    <xf numFmtId="0" fontId="16" fillId="0" borderId="0" xfId="0" applyFont="1" applyAlignment="1">
      <alignment wrapText="1"/>
    </xf>
    <xf numFmtId="0" fontId="0" fillId="0" borderId="1" xfId="0" applyBorder="1" applyAlignment="1">
      <alignment vertical="top"/>
    </xf>
    <xf numFmtId="0" fontId="3" fillId="0" borderId="0" xfId="0" applyFont="1" applyAlignment="1">
      <alignment horizontal="right" vertical="center"/>
    </xf>
    <xf numFmtId="0" fontId="3" fillId="4" borderId="1" xfId="0" applyFont="1" applyFill="1" applyBorder="1" applyAlignment="1">
      <alignment vertical="center"/>
    </xf>
    <xf numFmtId="0" fontId="3" fillId="4" borderId="1" xfId="0" applyFont="1" applyFill="1" applyBorder="1" applyAlignment="1">
      <alignment horizontal="left" vertical="center"/>
    </xf>
    <xf numFmtId="0" fontId="3" fillId="0" borderId="1" xfId="0" applyFont="1" applyBorder="1" applyAlignment="1">
      <alignment horizontal="right" vertical="center"/>
    </xf>
    <xf numFmtId="0" fontId="57" fillId="8" borderId="0" xfId="31" applyFont="1" applyFill="1" applyAlignment="1">
      <alignment horizontal="right" vertical="center"/>
    </xf>
    <xf numFmtId="0" fontId="55" fillId="0" borderId="0" xfId="0" applyFont="1" applyAlignment="1">
      <alignment horizontal="right" vertical="top"/>
    </xf>
    <xf numFmtId="0" fontId="59" fillId="0" borderId="8" xfId="0" applyFont="1" applyBorder="1" applyAlignment="1">
      <alignment vertical="top"/>
    </xf>
    <xf numFmtId="0" fontId="60" fillId="0" borderId="8" xfId="0" applyFont="1" applyBorder="1" applyAlignment="1">
      <alignment vertical="top"/>
    </xf>
    <xf numFmtId="0" fontId="61" fillId="0" borderId="8" xfId="0" applyFont="1" applyBorder="1" applyAlignment="1">
      <alignment vertical="top"/>
    </xf>
    <xf numFmtId="0" fontId="59" fillId="0" borderId="8" xfId="0" applyFont="1" applyBorder="1" applyAlignment="1">
      <alignment horizontal="right" vertical="top"/>
    </xf>
    <xf numFmtId="0" fontId="59" fillId="0" borderId="8" xfId="0" applyFont="1" applyBorder="1" applyAlignment="1" applyProtection="1">
      <alignment horizontal="right" vertical="top"/>
      <protection hidden="1"/>
    </xf>
    <xf numFmtId="0" fontId="55" fillId="0" borderId="2" xfId="0" applyFont="1" applyBorder="1" applyAlignment="1">
      <alignment horizontal="right" vertical="top"/>
    </xf>
    <xf numFmtId="0" fontId="55" fillId="0" borderId="1" xfId="0" applyFont="1" applyBorder="1" applyAlignment="1">
      <alignment vertical="top"/>
    </xf>
    <xf numFmtId="0" fontId="55" fillId="0" borderId="1" xfId="0" applyFont="1" applyBorder="1" applyAlignment="1">
      <alignment horizontal="right" vertical="top"/>
    </xf>
    <xf numFmtId="0" fontId="63" fillId="0" borderId="0" xfId="0" applyFont="1" applyAlignment="1">
      <alignment horizontal="right" vertical="top"/>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left" vertical="top" wrapText="1"/>
      <protection hidden="1"/>
    </xf>
    <xf numFmtId="0" fontId="10" fillId="0" borderId="0" xfId="1" applyFont="1" applyAlignment="1" applyProtection="1">
      <alignment horizontal="left" vertical="top" wrapText="1"/>
      <protection hidden="1"/>
    </xf>
    <xf numFmtId="0" fontId="10" fillId="0" borderId="9" xfId="1" applyFont="1" applyBorder="1" applyAlignment="1" applyProtection="1">
      <alignment horizontal="left" vertical="top" wrapText="1"/>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Alignment="1" applyProtection="1">
      <alignment horizontal="center" vertical="top"/>
      <protection hidden="1"/>
    </xf>
    <xf numFmtId="0" fontId="45" fillId="0" borderId="23" xfId="2" applyFont="1" applyBorder="1" applyAlignment="1" applyProtection="1">
      <alignment horizontal="center" vertical="top"/>
      <protection hidden="1"/>
    </xf>
    <xf numFmtId="0" fontId="44" fillId="0" borderId="19" xfId="2" applyFont="1" applyBorder="1" applyAlignment="1" applyProtection="1">
      <alignment horizontal="center" vertical="center"/>
      <protection hidden="1"/>
    </xf>
    <xf numFmtId="0" fontId="2" fillId="0" borderId="0" xfId="0" applyFont="1" applyAlignment="1" applyProtection="1">
      <alignment horizontal="left" vertical="top" wrapText="1"/>
      <protection locked="0"/>
    </xf>
    <xf numFmtId="0" fontId="40" fillId="5" borderId="0" xfId="0" applyFont="1" applyFill="1" applyAlignment="1">
      <alignment horizontal="justify" vertical="top" wrapText="1"/>
    </xf>
    <xf numFmtId="0" fontId="38" fillId="4" borderId="14" xfId="0" applyFont="1" applyFill="1" applyBorder="1" applyAlignment="1">
      <alignment horizontal="right" vertical="top"/>
    </xf>
    <xf numFmtId="0" fontId="38" fillId="4" borderId="15" xfId="0" applyFont="1" applyFill="1" applyBorder="1" applyAlignment="1">
      <alignment horizontal="right" vertical="top"/>
    </xf>
    <xf numFmtId="0" fontId="38" fillId="4" borderId="16" xfId="0" applyFont="1" applyFill="1" applyBorder="1" applyAlignment="1">
      <alignment horizontal="righ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0" fillId="0" borderId="0" xfId="0" applyAlignment="1">
      <alignment vertical="top"/>
    </xf>
    <xf numFmtId="0" fontId="2" fillId="5" borderId="0" xfId="0" applyFont="1" applyFill="1" applyAlignment="1" applyProtection="1">
      <alignment horizontal="left" vertical="top" shrinkToFit="1"/>
      <protection locked="0"/>
    </xf>
    <xf numFmtId="174" fontId="2" fillId="5" borderId="0" xfId="0" applyNumberFormat="1" applyFont="1" applyFill="1" applyAlignment="1" applyProtection="1">
      <alignment horizontal="left" vertical="top" wrapText="1"/>
      <protection locked="0"/>
    </xf>
    <xf numFmtId="1" fontId="2" fillId="5" borderId="0" xfId="0" applyNumberFormat="1" applyFont="1" applyFill="1" applyAlignment="1" applyProtection="1">
      <alignment horizontal="left" vertical="top" shrinkToFit="1"/>
      <protection locked="0"/>
    </xf>
    <xf numFmtId="0" fontId="39" fillId="5" borderId="0" xfId="0" applyFont="1" applyFill="1" applyAlignment="1" applyProtection="1">
      <alignment horizontal="left" vertical="top"/>
      <protection locked="0"/>
    </xf>
    <xf numFmtId="0" fontId="38" fillId="0" borderId="0" xfId="0" applyFont="1" applyAlignment="1">
      <alignment horizontal="right" vertical="top"/>
    </xf>
    <xf numFmtId="0" fontId="38" fillId="0" borderId="5" xfId="0" applyFont="1" applyBorder="1" applyAlignment="1">
      <alignment horizontal="right" vertical="top"/>
    </xf>
    <xf numFmtId="0" fontId="3" fillId="0" borderId="8" xfId="0" applyFont="1" applyBorder="1" applyAlignment="1">
      <alignment vertical="top"/>
    </xf>
    <xf numFmtId="0" fontId="55" fillId="0" borderId="0" xfId="0" applyFont="1" applyAlignment="1">
      <alignment horizontal="center" vertical="top"/>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Alignment="1" applyProtection="1">
      <alignment horizontal="left" vertical="top"/>
      <protection hidden="1"/>
    </xf>
    <xf numFmtId="0" fontId="5" fillId="0" borderId="0" xfId="30" applyFont="1" applyAlignment="1" applyProtection="1">
      <alignment horizontal="center" vertical="top" wrapText="1"/>
      <protection hidden="1"/>
    </xf>
    <xf numFmtId="0" fontId="2" fillId="0" borderId="0" xfId="0" applyFont="1" applyAlignment="1">
      <alignment horizontal="left" vertical="top"/>
    </xf>
    <xf numFmtId="0" fontId="3" fillId="0" borderId="1" xfId="0" applyFont="1" applyBorder="1" applyAlignment="1">
      <alignment horizontal="center" vertical="center"/>
    </xf>
    <xf numFmtId="0" fontId="2" fillId="4" borderId="0" xfId="0" applyFont="1" applyFill="1" applyAlignment="1">
      <alignment horizontal="left" vertical="top" wrapText="1"/>
    </xf>
    <xf numFmtId="0" fontId="56" fillId="0" borderId="14" xfId="0" applyFont="1" applyBorder="1" applyAlignment="1">
      <alignment horizontal="left" vertical="top" wrapText="1"/>
    </xf>
    <xf numFmtId="0" fontId="56" fillId="0" borderId="15" xfId="0" applyFont="1" applyBorder="1" applyAlignment="1">
      <alignment horizontal="left" vertical="top" wrapText="1"/>
    </xf>
    <xf numFmtId="0" fontId="56" fillId="0" borderId="16" xfId="0" applyFont="1" applyBorder="1" applyAlignment="1">
      <alignment horizontal="left" vertical="top" wrapText="1"/>
    </xf>
    <xf numFmtId="0" fontId="54" fillId="0" borderId="0" xfId="0" applyFont="1" applyAlignment="1">
      <alignment horizontal="left" vertical="top" wrapText="1"/>
    </xf>
    <xf numFmtId="0" fontId="2" fillId="0" borderId="0" xfId="0" applyFont="1" applyAlignment="1">
      <alignment horizontal="justify" vertical="top" wrapText="1"/>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5" borderId="0" xfId="0" applyFont="1" applyFill="1" applyAlignment="1" applyProtection="1">
      <alignment horizontal="left" vertical="top"/>
      <protection locked="0"/>
    </xf>
    <xf numFmtId="0" fontId="2" fillId="0" borderId="0" xfId="0" applyFont="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5" borderId="0" xfId="0" applyFont="1" applyFill="1" applyAlignment="1" applyProtection="1">
      <alignment horizontal="left" vertical="top" wrapText="1"/>
      <protection locked="0"/>
    </xf>
    <xf numFmtId="0" fontId="2" fillId="4" borderId="0" xfId="0" applyFont="1" applyFill="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4" fillId="0" borderId="0" xfId="0" applyFont="1" applyAlignment="1">
      <alignment horizontal="left" vertical="top"/>
    </xf>
    <xf numFmtId="0" fontId="1" fillId="0" borderId="0" xfId="0" applyFont="1" applyAlignment="1">
      <alignment horizontal="left" vertical="top"/>
    </xf>
    <xf numFmtId="0" fontId="2" fillId="0" borderId="0" xfId="0" applyFont="1" applyAlignment="1">
      <alignment horizontal="center" vertical="top" wrapText="1"/>
    </xf>
    <xf numFmtId="0" fontId="3" fillId="0" borderId="1" xfId="0" applyFont="1" applyBorder="1" applyAlignment="1">
      <alignment horizontal="left" vertical="center"/>
    </xf>
    <xf numFmtId="0" fontId="2" fillId="4" borderId="0" xfId="0" applyFont="1" applyFill="1" applyAlignment="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29" applyFont="1" applyBorder="1" applyAlignment="1">
      <alignment horizontal="justify" vertical="top"/>
    </xf>
    <xf numFmtId="0" fontId="2" fillId="0" borderId="16" xfId="29" applyFont="1" applyBorder="1" applyAlignment="1">
      <alignment horizontal="justify" vertical="top"/>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2" fontId="2" fillId="0" borderId="14" xfId="0" applyNumberFormat="1" applyFont="1" applyBorder="1" applyAlignment="1">
      <alignment horizontal="center" vertical="top"/>
    </xf>
    <xf numFmtId="2" fontId="2" fillId="0" borderId="15" xfId="0" applyNumberFormat="1" applyFont="1" applyBorder="1" applyAlignment="1">
      <alignment horizontal="center" vertical="top"/>
    </xf>
    <xf numFmtId="2" fontId="2" fillId="0" borderId="16" xfId="0" applyNumberFormat="1" applyFont="1" applyBorder="1" applyAlignment="1">
      <alignment horizontal="center" vertical="top"/>
    </xf>
    <xf numFmtId="0" fontId="2" fillId="5" borderId="1" xfId="0" applyFont="1" applyFill="1" applyBorder="1" applyAlignment="1" applyProtection="1">
      <alignment horizontal="center" vertical="top"/>
      <protection locked="0" hidden="1"/>
    </xf>
    <xf numFmtId="0" fontId="2" fillId="0" borderId="1" xfId="0" applyFont="1" applyBorder="1" applyAlignment="1">
      <alignment horizontal="center" vertical="top"/>
    </xf>
    <xf numFmtId="0" fontId="2" fillId="0" borderId="14" xfId="29" applyFont="1" applyBorder="1" applyAlignment="1">
      <alignment horizontal="justify" vertical="top" wrapText="1"/>
    </xf>
    <xf numFmtId="0" fontId="2" fillId="0" borderId="16" xfId="29" applyFont="1" applyBorder="1" applyAlignment="1">
      <alignment horizontal="justify" vertical="top" wrapText="1"/>
    </xf>
    <xf numFmtId="0" fontId="2" fillId="2" borderId="1" xfId="29" applyFont="1" applyFill="1" applyBorder="1" applyAlignment="1" applyProtection="1">
      <alignment horizontal="justify" vertical="top" wrapText="1"/>
      <protection locked="0" hidden="1"/>
    </xf>
    <xf numFmtId="2" fontId="3" fillId="0" borderId="14" xfId="0" applyNumberFormat="1" applyFont="1" applyBorder="1" applyAlignment="1">
      <alignment horizontal="center" vertical="top"/>
    </xf>
    <xf numFmtId="2" fontId="3" fillId="0" borderId="15" xfId="0" applyNumberFormat="1" applyFont="1" applyBorder="1" applyAlignment="1">
      <alignment horizontal="center" vertical="top"/>
    </xf>
    <xf numFmtId="2" fontId="3" fillId="0" borderId="16" xfId="0" applyNumberFormat="1" applyFont="1" applyBorder="1" applyAlignment="1">
      <alignment horizontal="center" vertical="top"/>
    </xf>
    <xf numFmtId="0" fontId="2" fillId="7" borderId="5" xfId="29" applyFont="1" applyFill="1" applyBorder="1" applyAlignment="1">
      <alignment horizontal="left" vertical="top"/>
    </xf>
    <xf numFmtId="0" fontId="2" fillId="7" borderId="0" xfId="29" applyFont="1" applyFill="1" applyAlignment="1">
      <alignment horizontal="left" vertical="top"/>
    </xf>
    <xf numFmtId="0" fontId="2" fillId="0" borderId="14" xfId="0" applyFont="1" applyBorder="1" applyAlignment="1">
      <alignment horizontal="justify" vertical="top" wrapText="1"/>
    </xf>
    <xf numFmtId="0" fontId="2" fillId="0" borderId="16" xfId="0" applyFont="1" applyBorder="1" applyAlignment="1">
      <alignment horizontal="justify" vertical="top" wrapText="1"/>
    </xf>
    <xf numFmtId="0" fontId="3" fillId="0" borderId="1" xfId="0" applyFont="1" applyBorder="1" applyAlignment="1">
      <alignment horizontal="center" vertical="top" wrapText="1"/>
    </xf>
    <xf numFmtId="0" fontId="2" fillId="4" borderId="0" xfId="0" applyFont="1" applyFill="1" applyAlignment="1">
      <alignment horizontal="center"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lignment horizontal="justify" vertical="top" wrapText="1"/>
    </xf>
    <xf numFmtId="0" fontId="2" fillId="0" borderId="0" xfId="0" applyFont="1" applyAlignment="1">
      <alignment vertical="top"/>
    </xf>
    <xf numFmtId="0" fontId="3" fillId="0" borderId="3" xfId="29" applyFont="1" applyBorder="1" applyAlignment="1">
      <alignment horizontal="center" vertical="top" wrapText="1"/>
    </xf>
    <xf numFmtId="0" fontId="3" fillId="0" borderId="18" xfId="29" applyFont="1" applyBorder="1" applyAlignment="1">
      <alignment horizontal="center" vertical="top" wrapText="1"/>
    </xf>
    <xf numFmtId="0" fontId="3" fillId="0" borderId="1" xfId="29" applyFont="1" applyBorder="1" applyAlignment="1">
      <alignment horizontal="center" vertical="top" wrapText="1"/>
    </xf>
    <xf numFmtId="0" fontId="2" fillId="0" borderId="15" xfId="29" applyFont="1" applyBorder="1" applyAlignment="1">
      <alignment horizontal="justify" vertical="top" wrapText="1"/>
    </xf>
    <xf numFmtId="0" fontId="2" fillId="0" borderId="4" xfId="29" applyFont="1" applyBorder="1" applyAlignment="1">
      <alignment horizontal="justify" vertical="top" wrapText="1"/>
    </xf>
    <xf numFmtId="0" fontId="2" fillId="0" borderId="5" xfId="29" applyFont="1" applyBorder="1" applyAlignment="1">
      <alignment horizontal="justify" vertical="top" wrapText="1"/>
    </xf>
    <xf numFmtId="0" fontId="3" fillId="4" borderId="0" xfId="0" applyFont="1" applyFill="1" applyAlignment="1">
      <alignment horizontal="center" vertical="top"/>
    </xf>
    <xf numFmtId="0" fontId="3" fillId="0" borderId="4" xfId="29" applyFont="1" applyBorder="1" applyAlignment="1">
      <alignment horizontal="center" vertical="top" wrapText="1"/>
    </xf>
    <xf numFmtId="0" fontId="3" fillId="0" borderId="5" xfId="29" applyFont="1" applyBorder="1" applyAlignment="1">
      <alignment horizontal="center" vertical="top" wrapText="1"/>
    </xf>
    <xf numFmtId="0" fontId="3" fillId="0" borderId="7" xfId="29" applyFont="1" applyBorder="1" applyAlignment="1">
      <alignment horizontal="center" vertical="top" wrapText="1"/>
    </xf>
    <xf numFmtId="0" fontId="3" fillId="0" borderId="8" xfId="29" applyFont="1" applyBorder="1" applyAlignment="1">
      <alignment horizontal="center" vertical="top" wrapText="1"/>
    </xf>
    <xf numFmtId="0" fontId="19" fillId="0" borderId="14" xfId="0" applyFont="1" applyBorder="1" applyAlignment="1">
      <alignment horizontal="center" vertical="top" wrapText="1"/>
    </xf>
    <xf numFmtId="0" fontId="19" fillId="0" borderId="15" xfId="0" applyFont="1" applyBorder="1" applyAlignment="1">
      <alignment horizontal="center" vertical="top" wrapText="1"/>
    </xf>
    <xf numFmtId="0" fontId="19" fillId="0" borderId="16" xfId="0" applyFont="1" applyBorder="1" applyAlignment="1">
      <alignment horizontal="center"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0" fontId="55" fillId="0" borderId="0" xfId="0" applyFont="1" applyAlignment="1">
      <alignment horizontal="left" vertical="center"/>
    </xf>
    <xf numFmtId="0" fontId="17" fillId="0" borderId="5" xfId="0" applyFont="1" applyBorder="1" applyAlignment="1">
      <alignment horizontal="center" vertical="top" wrapText="1"/>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Alignment="1">
      <alignment horizontal="left" vertical="top"/>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0" fillId="0" borderId="0" xfId="0" applyAlignment="1">
      <alignment horizontal="center" vertical="top"/>
    </xf>
    <xf numFmtId="0" fontId="2" fillId="5" borderId="16" xfId="0" applyFont="1" applyFill="1" applyBorder="1" applyAlignment="1" applyProtection="1">
      <alignment horizontal="left" vertical="top" wrapText="1"/>
      <protection locked="0"/>
    </xf>
    <xf numFmtId="0" fontId="16" fillId="0" borderId="14" xfId="0" applyFont="1" applyBorder="1" applyAlignment="1">
      <alignment horizontal="center" vertical="top" wrapText="1"/>
    </xf>
    <xf numFmtId="0" fontId="16" fillId="0" borderId="15" xfId="0" applyFont="1" applyBorder="1" applyAlignment="1">
      <alignment horizontal="center" vertical="top" wrapText="1"/>
    </xf>
    <xf numFmtId="0" fontId="16" fillId="0" borderId="16" xfId="0" applyFont="1" applyBorder="1" applyAlignment="1">
      <alignment horizontal="center" vertical="top" wrapText="1"/>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lignment horizontal="center" wrapText="1"/>
    </xf>
    <xf numFmtId="0" fontId="3" fillId="0" borderId="0" xfId="0" applyFont="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2" fillId="0" borderId="0" xfId="0" applyFont="1" applyAlignment="1">
      <alignment horizontal="center"/>
    </xf>
    <xf numFmtId="0" fontId="4" fillId="0" borderId="0" xfId="0" applyFont="1" applyAlignment="1">
      <alignment horizontal="left"/>
    </xf>
    <xf numFmtId="0" fontId="4" fillId="4" borderId="0" xfId="0" applyFont="1" applyFill="1" applyAlignment="1">
      <alignment horizontal="left"/>
    </xf>
    <xf numFmtId="0" fontId="0" fillId="0" borderId="0" xfId="0"/>
    <xf numFmtId="0" fontId="56" fillId="0" borderId="1" xfId="0" applyFont="1" applyBorder="1" applyAlignment="1">
      <alignment horizontal="left" vertical="top" wrapText="1"/>
    </xf>
    <xf numFmtId="0" fontId="2" fillId="0" borderId="0" xfId="0" applyFont="1" applyAlignment="1">
      <alignment horizontal="justify" vertical="justify" wrapText="1"/>
    </xf>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justify" vertical="top"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55" fillId="0" borderId="2" xfId="0" applyFont="1" applyBorder="1" applyAlignment="1">
      <alignment horizontal="left" vertical="top"/>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Alignment="1">
      <alignment horizontal="left" vertical="top" wrapText="1"/>
    </xf>
    <xf numFmtId="0" fontId="56" fillId="0" borderId="37" xfId="0" applyFont="1" applyBorder="1" applyAlignment="1">
      <alignment horizontal="left" vertical="top" wrapText="1"/>
    </xf>
    <xf numFmtId="0" fontId="56" fillId="0" borderId="25" xfId="0" applyFont="1" applyBorder="1" applyAlignment="1">
      <alignment horizontal="left" vertical="top" wrapText="1"/>
    </xf>
    <xf numFmtId="0" fontId="56" fillId="0" borderId="38" xfId="0" applyFont="1" applyBorder="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0" fillId="5" borderId="1" xfId="0" applyFill="1" applyBorder="1" applyAlignment="1" applyProtection="1">
      <alignment horizontal="left" vertical="top"/>
      <protection locked="0"/>
    </xf>
    <xf numFmtId="0" fontId="2" fillId="0" borderId="3" xfId="0" applyFont="1" applyBorder="1" applyAlignment="1" applyProtection="1">
      <alignment horizontal="center" vertical="top" wrapText="1"/>
      <protection hidden="1"/>
    </xf>
    <xf numFmtId="0" fontId="2" fillId="0" borderId="18" xfId="0" applyFont="1" applyBorder="1" applyAlignment="1" applyProtection="1">
      <alignment horizontal="center" vertical="top" wrapText="1"/>
      <protection hidden="1"/>
    </xf>
    <xf numFmtId="0" fontId="2" fillId="0" borderId="4" xfId="0" applyFont="1" applyBorder="1" applyAlignment="1" applyProtection="1">
      <alignment horizontal="center" vertical="top" wrapText="1"/>
      <protection hidden="1"/>
    </xf>
    <xf numFmtId="0" fontId="2" fillId="0" borderId="5" xfId="0" applyFont="1" applyBorder="1" applyAlignment="1" applyProtection="1">
      <alignment horizontal="center" vertical="top" wrapText="1"/>
      <protection hidden="1"/>
    </xf>
    <xf numFmtId="0" fontId="2" fillId="0" borderId="12" xfId="0" applyFont="1" applyBorder="1" applyAlignment="1" applyProtection="1">
      <alignment horizontal="center" vertical="top" wrapText="1"/>
      <protection hidden="1"/>
    </xf>
    <xf numFmtId="0" fontId="2" fillId="0" borderId="7"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2" fillId="0" borderId="14" xfId="0" applyFont="1" applyBorder="1" applyAlignment="1" applyProtection="1">
      <alignment horizontal="center" vertical="top" wrapText="1"/>
      <protection hidden="1"/>
    </xf>
    <xf numFmtId="0" fontId="2" fillId="0" borderId="16" xfId="0" applyFont="1" applyBorder="1" applyAlignment="1" applyProtection="1">
      <alignment horizontal="center" vertical="top" wrapText="1"/>
      <protection hidden="1"/>
    </xf>
    <xf numFmtId="0" fontId="2" fillId="0" borderId="15" xfId="0" applyFont="1" applyBorder="1" applyAlignment="1" applyProtection="1">
      <alignment horizontal="center" vertical="top" wrapText="1"/>
      <protection hidden="1"/>
    </xf>
    <xf numFmtId="0" fontId="55" fillId="0" borderId="1" xfId="0" applyFont="1" applyBorder="1" applyAlignment="1">
      <alignment horizontal="left" vertical="top"/>
    </xf>
    <xf numFmtId="0" fontId="4" fillId="4" borderId="0" xfId="0" applyFont="1" applyFill="1" applyAlignment="1">
      <alignment vertical="top" wrapText="1"/>
    </xf>
    <xf numFmtId="0" fontId="4" fillId="4" borderId="0" xfId="0" applyFont="1" applyFill="1" applyAlignment="1">
      <alignment vertical="top"/>
    </xf>
    <xf numFmtId="175" fontId="23" fillId="0" borderId="0" xfId="0" applyNumberFormat="1" applyFont="1" applyAlignment="1" applyProtection="1">
      <alignment horizontal="center" vertical="top"/>
      <protection hidden="1"/>
    </xf>
    <xf numFmtId="0" fontId="59" fillId="0" borderId="8" xfId="0" applyFont="1" applyBorder="1" applyAlignment="1" applyProtection="1">
      <alignment horizontal="left" vertical="top"/>
      <protection hidden="1"/>
    </xf>
    <xf numFmtId="0" fontId="62" fillId="0" borderId="0" xfId="0" applyFont="1" applyAlignment="1" applyProtection="1">
      <alignment horizontal="left" vertical="top" wrapText="1"/>
      <protection hidden="1"/>
    </xf>
    <xf numFmtId="0" fontId="23" fillId="0" borderId="0" xfId="0" applyFont="1" applyAlignment="1" applyProtection="1">
      <alignment horizontal="center" vertical="top"/>
      <protection hidden="1"/>
    </xf>
    <xf numFmtId="0" fontId="6" fillId="0" borderId="0" xfId="28" applyAlignment="1" applyProtection="1">
      <alignment horizontal="left" vertical="top" wrapText="1"/>
      <protection hidden="1"/>
    </xf>
    <xf numFmtId="0" fontId="23" fillId="0" borderId="0" xfId="0" applyFont="1" applyAlignment="1" applyProtection="1">
      <alignment horizontal="center"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6" fillId="0" borderId="0" xfId="0" applyFont="1" applyAlignment="1" applyProtection="1">
      <alignment horizontal="center" vertical="top"/>
      <protection hidden="1"/>
    </xf>
    <xf numFmtId="0" fontId="59" fillId="0" borderId="8" xfId="0" applyFont="1" applyBorder="1" applyAlignment="1">
      <alignment horizontal="left" vertical="top"/>
    </xf>
    <xf numFmtId="0" fontId="62" fillId="0" borderId="0" xfId="0" applyFont="1" applyAlignment="1">
      <alignment horizontal="left" vertical="top" wrapText="1"/>
    </xf>
    <xf numFmtId="0" fontId="23" fillId="0" borderId="0" xfId="0" applyFont="1" applyAlignment="1">
      <alignment horizontal="center" vertical="top"/>
    </xf>
    <xf numFmtId="0" fontId="6" fillId="0" borderId="0" xfId="28" applyAlignment="1">
      <alignment horizontal="left" vertical="top" wrapText="1"/>
    </xf>
    <xf numFmtId="0" fontId="23" fillId="0" borderId="0" xfId="0" applyFont="1" applyAlignment="1">
      <alignment horizontal="left" vertical="top" wrapText="1"/>
    </xf>
    <xf numFmtId="175" fontId="23" fillId="0" borderId="0" xfId="0" applyNumberFormat="1" applyFont="1" applyAlignment="1">
      <alignment horizontal="center" vertical="top"/>
    </xf>
    <xf numFmtId="0" fontId="23" fillId="0" borderId="0" xfId="0" applyFont="1" applyAlignment="1">
      <alignment horizontal="center" vertical="top" wrapText="1"/>
    </xf>
    <xf numFmtId="0" fontId="28" fillId="0" borderId="0" xfId="0" applyFont="1" applyAlignment="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48" fillId="0" borderId="0" xfId="31" applyFont="1" applyAlignment="1" applyProtection="1">
      <alignment horizontal="justify" vertical="center" wrapText="1"/>
      <protection hidden="1"/>
    </xf>
    <xf numFmtId="0" fontId="47" fillId="0" borderId="4" xfId="31" applyFont="1" applyBorder="1" applyAlignment="1" applyProtection="1">
      <alignment horizontal="center" vertical="center" wrapText="1"/>
      <protection hidden="1"/>
    </xf>
    <xf numFmtId="0" fontId="47" fillId="0" borderId="5" xfId="31" applyFont="1" applyBorder="1" applyAlignment="1" applyProtection="1">
      <alignment horizontal="center" vertical="center" wrapText="1"/>
      <protection hidden="1"/>
    </xf>
    <xf numFmtId="0" fontId="47" fillId="0" borderId="12" xfId="31" applyFont="1" applyBorder="1" applyAlignment="1" applyProtection="1">
      <alignment horizontal="center" vertical="center" wrapText="1"/>
      <protection hidden="1"/>
    </xf>
    <xf numFmtId="0" fontId="47" fillId="0" borderId="7" xfId="31" applyFont="1" applyBorder="1" applyAlignment="1" applyProtection="1">
      <alignment horizontal="center" vertical="center" wrapText="1"/>
      <protection hidden="1"/>
    </xf>
    <xf numFmtId="0" fontId="47" fillId="0" borderId="8" xfId="31" applyFont="1" applyBorder="1" applyAlignment="1" applyProtection="1">
      <alignment horizontal="center" vertical="center" wrapText="1"/>
      <protection hidden="1"/>
    </xf>
    <xf numFmtId="0" fontId="47"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7" fillId="0" borderId="1" xfId="31" applyFont="1" applyBorder="1" applyAlignment="1" applyProtection="1">
      <alignment horizontal="center" vertical="center" wrapText="1"/>
      <protection hidden="1"/>
    </xf>
    <xf numFmtId="0" fontId="23" fillId="0" borderId="0" xfId="0" applyFont="1" applyAlignment="1">
      <alignment vertical="top" wrapText="1"/>
    </xf>
    <xf numFmtId="0" fontId="23" fillId="5" borderId="14" xfId="0" applyFont="1" applyFill="1" applyBorder="1" applyAlignment="1">
      <alignment horizontal="left" vertical="top" wrapText="1"/>
    </xf>
    <xf numFmtId="0" fontId="23" fillId="5" borderId="15" xfId="0" applyFont="1" applyFill="1" applyBorder="1" applyAlignment="1">
      <alignment horizontal="left" vertical="top" wrapText="1"/>
    </xf>
    <xf numFmtId="0" fontId="23" fillId="5" borderId="16" xfId="0" applyFont="1" applyFill="1" applyBorder="1" applyAlignment="1">
      <alignment horizontal="left" vertical="top" wrapText="1"/>
    </xf>
    <xf numFmtId="0" fontId="23" fillId="2" borderId="14" xfId="0" applyFont="1" applyFill="1" applyBorder="1" applyAlignment="1">
      <alignment horizontal="left" vertical="top" wrapText="1"/>
    </xf>
    <xf numFmtId="0" fontId="23" fillId="2" borderId="15" xfId="0" applyFont="1" applyFill="1" applyBorder="1" applyAlignment="1">
      <alignment horizontal="left" vertical="top" wrapText="1"/>
    </xf>
    <xf numFmtId="0" fontId="23" fillId="2" borderId="16" xfId="0" applyFont="1" applyFill="1" applyBorder="1" applyAlignment="1">
      <alignment horizontal="left" vertical="top" wrapText="1"/>
    </xf>
    <xf numFmtId="0" fontId="42" fillId="0" borderId="14" xfId="0" applyFont="1" applyBorder="1" applyAlignment="1">
      <alignment horizontal="justify" vertical="top" wrapText="1"/>
    </xf>
    <xf numFmtId="0" fontId="42" fillId="0" borderId="15" xfId="0" applyFont="1" applyBorder="1" applyAlignment="1">
      <alignment horizontal="justify" vertical="top" wrapText="1"/>
    </xf>
    <xf numFmtId="0" fontId="42" fillId="0" borderId="16" xfId="0" applyFont="1" applyBorder="1" applyAlignment="1">
      <alignment horizontal="justify" vertical="top" wrapText="1"/>
    </xf>
    <xf numFmtId="0" fontId="6" fillId="0" borderId="8" xfId="0" applyFont="1" applyBorder="1" applyAlignment="1">
      <alignment horizontal="justify" vertical="top" wrapText="1"/>
    </xf>
    <xf numFmtId="0" fontId="23" fillId="0" borderId="14" xfId="0" applyFont="1" applyBorder="1" applyAlignment="1">
      <alignment horizontal="center" vertical="top" wrapText="1"/>
    </xf>
    <xf numFmtId="0" fontId="23" fillId="0" borderId="15" xfId="0" applyFont="1" applyBorder="1" applyAlignment="1">
      <alignment horizontal="center" vertical="top" wrapText="1"/>
    </xf>
    <xf numFmtId="0" fontId="23" fillId="0" borderId="16" xfId="0" applyFont="1" applyBorder="1" applyAlignment="1">
      <alignment horizontal="center" vertical="top" wrapText="1"/>
    </xf>
    <xf numFmtId="0" fontId="41" fillId="0" borderId="0" xfId="0" applyFont="1" applyAlignment="1">
      <alignment horizontal="center" vertical="top" wrapText="1"/>
    </xf>
    <xf numFmtId="0" fontId="3" fillId="0" borderId="0" xfId="0" applyFont="1" applyAlignment="1">
      <alignment horizontal="center" vertical="top"/>
    </xf>
    <xf numFmtId="0" fontId="6" fillId="0" borderId="0" xfId="0" applyFont="1" applyAlignment="1">
      <alignment horizontal="justify" vertical="top" wrapText="1"/>
    </xf>
    <xf numFmtId="0" fontId="48" fillId="0" borderId="8" xfId="31" applyFont="1" applyBorder="1" applyAlignment="1" applyProtection="1">
      <alignment horizontal="justify" vertical="top" wrapText="1"/>
      <protection hidden="1"/>
    </xf>
    <xf numFmtId="0" fontId="55" fillId="0" borderId="0" xfId="0" applyFont="1" applyAlignment="1">
      <alignment horizontal="left" vertical="top"/>
    </xf>
    <xf numFmtId="0" fontId="16" fillId="0" borderId="0" xfId="0" applyFont="1" applyAlignment="1">
      <alignment horizontal="center" vertical="top" wrapText="1"/>
    </xf>
    <xf numFmtId="0" fontId="57" fillId="8" borderId="0" xfId="31" applyFont="1" applyFill="1" applyAlignment="1">
      <alignment horizontal="left" vertical="center"/>
    </xf>
    <xf numFmtId="0" fontId="5" fillId="0" borderId="32" xfId="31" applyFont="1" applyBorder="1" applyAlignment="1">
      <alignment horizontal="left" vertical="top" wrapText="1"/>
    </xf>
    <xf numFmtId="0" fontId="21" fillId="0" borderId="0" xfId="31" applyFont="1" applyAlignment="1">
      <alignment horizontal="left" vertical="top" wrapText="1"/>
    </xf>
    <xf numFmtId="0" fontId="47" fillId="0" borderId="0" xfId="31" applyFont="1" applyAlignment="1">
      <alignment horizontal="center" vertical="top"/>
    </xf>
    <xf numFmtId="0" fontId="47" fillId="0" borderId="0" xfId="31" applyFont="1" applyAlignment="1">
      <alignment horizontal="justify" vertical="top" wrapText="1"/>
    </xf>
    <xf numFmtId="0" fontId="47" fillId="0" borderId="0" xfId="28" applyFont="1" applyAlignment="1">
      <alignment horizontal="left" vertical="top" wrapText="1"/>
    </xf>
    <xf numFmtId="0" fontId="5" fillId="0" borderId="0" xfId="28" applyFont="1" applyAlignment="1">
      <alignment horizontal="left" vertical="top" wrapText="1"/>
    </xf>
    <xf numFmtId="0" fontId="5" fillId="0" borderId="8" xfId="31" applyFont="1" applyBorder="1" applyAlignment="1">
      <alignment vertical="center" wrapText="1"/>
    </xf>
    <xf numFmtId="0" fontId="5" fillId="0" borderId="1" xfId="31" applyFont="1" applyBorder="1" applyAlignment="1">
      <alignment horizontal="left" vertical="top" wrapText="1"/>
    </xf>
    <xf numFmtId="0" fontId="58" fillId="8" borderId="37" xfId="31" applyFont="1" applyFill="1" applyBorder="1" applyAlignment="1">
      <alignment horizontal="left" vertical="top" wrapText="1"/>
    </xf>
    <xf numFmtId="0" fontId="58" fillId="8" borderId="25" xfId="31" applyFont="1" applyFill="1" applyBorder="1" applyAlignment="1">
      <alignment horizontal="left" vertical="top" wrapText="1"/>
    </xf>
    <xf numFmtId="0" fontId="58" fillId="8" borderId="38" xfId="31" applyFont="1" applyFill="1" applyBorder="1" applyAlignment="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lignment horizontal="justify" vertical="top" wrapText="1"/>
    </xf>
    <xf numFmtId="0" fontId="5" fillId="0" borderId="8" xfId="31" applyFont="1" applyBorder="1" applyAlignment="1">
      <alignment horizontal="justify" vertical="top" wrapText="1"/>
    </xf>
    <xf numFmtId="0" fontId="5" fillId="0" borderId="13" xfId="31" applyFont="1" applyBorder="1" applyAlignment="1">
      <alignment horizontal="justify" vertical="top" wrapText="1"/>
    </xf>
    <xf numFmtId="0" fontId="5" fillId="0" borderId="3" xfId="31" applyFont="1" applyBorder="1" applyAlignment="1">
      <alignment horizontal="left" vertical="top" wrapText="1"/>
    </xf>
    <xf numFmtId="0" fontId="5" fillId="0" borderId="34" xfId="31" applyFont="1" applyBorder="1" applyAlignment="1">
      <alignment horizontal="left" vertical="top" wrapText="1"/>
    </xf>
    <xf numFmtId="0" fontId="5" fillId="0" borderId="35" xfId="31" applyFont="1" applyBorder="1" applyAlignment="1">
      <alignment horizontal="left" vertical="top" wrapText="1"/>
    </xf>
    <xf numFmtId="0" fontId="5" fillId="0" borderId="24" xfId="31" applyFont="1" applyBorder="1" applyAlignment="1">
      <alignment horizontal="left" vertical="top" wrapText="1"/>
    </xf>
    <xf numFmtId="0" fontId="5" fillId="0" borderId="26" xfId="31" applyFont="1" applyBorder="1" applyAlignment="1">
      <alignment horizontal="left" vertical="top"/>
    </xf>
    <xf numFmtId="0" fontId="5" fillId="0" borderId="27" xfId="31" applyFont="1" applyBorder="1" applyAlignment="1">
      <alignment horizontal="left" vertical="top"/>
    </xf>
    <xf numFmtId="0" fontId="5" fillId="0" borderId="28" xfId="31" applyFont="1" applyBorder="1" applyAlignment="1">
      <alignment horizontal="left" vertical="top"/>
    </xf>
    <xf numFmtId="0" fontId="52" fillId="0" borderId="0" xfId="31" applyFont="1" applyAlignment="1">
      <alignment horizontal="left" vertical="top" wrapText="1"/>
    </xf>
    <xf numFmtId="0" fontId="5" fillId="0" borderId="14" xfId="31" applyFont="1" applyBorder="1" applyAlignment="1">
      <alignment horizontal="left" vertical="top" wrapText="1"/>
    </xf>
    <xf numFmtId="0" fontId="5" fillId="0" borderId="15" xfId="31" applyFont="1" applyBorder="1" applyAlignment="1">
      <alignment horizontal="left" vertical="top" wrapText="1"/>
    </xf>
    <xf numFmtId="0" fontId="5" fillId="0" borderId="16" xfId="31" applyFont="1" applyBorder="1" applyAlignment="1">
      <alignment horizontal="left" vertical="top" wrapText="1"/>
    </xf>
    <xf numFmtId="0" fontId="51" fillId="0" borderId="14" xfId="31" applyFont="1" applyBorder="1" applyAlignment="1">
      <alignment horizontal="left" vertical="top" wrapText="1"/>
    </xf>
    <xf numFmtId="0" fontId="51" fillId="0" borderId="15" xfId="31" applyFont="1" applyBorder="1" applyAlignment="1">
      <alignment horizontal="left" vertical="top" wrapText="1"/>
    </xf>
    <xf numFmtId="0" fontId="51" fillId="0" borderId="16" xfId="31" applyFont="1" applyBorder="1" applyAlignment="1">
      <alignment horizontal="left" vertical="top" wrapText="1"/>
    </xf>
    <xf numFmtId="0" fontId="5" fillId="0" borderId="0" xfId="31" applyFont="1" applyAlignment="1">
      <alignment horizontal="justify" vertical="top" wrapText="1"/>
    </xf>
    <xf numFmtId="0" fontId="5" fillId="0" borderId="11" xfId="31" applyFont="1" applyBorder="1" applyAlignment="1">
      <alignment horizontal="left" vertical="top" wrapText="1"/>
    </xf>
    <xf numFmtId="0" fontId="5" fillId="0" borderId="21" xfId="31" applyFont="1" applyBorder="1" applyAlignment="1">
      <alignment horizontal="left" vertical="top" wrapText="1"/>
    </xf>
    <xf numFmtId="0" fontId="5" fillId="0" borderId="22" xfId="31" applyFont="1" applyBorder="1" applyAlignment="1">
      <alignment horizontal="left" vertical="top" wrapText="1"/>
    </xf>
  </cellXfs>
  <cellStyles count="32">
    <cellStyle name="75" xfId="3" xr:uid="{00000000-0005-0000-0000-000000000000}"/>
    <cellStyle name="ÅëÈ­ [0]_±âÅ¸" xfId="4" xr:uid="{00000000-0005-0000-0000-000001000000}"/>
    <cellStyle name="ÅëÈ­_±âÅ¸" xfId="5" xr:uid="{00000000-0005-0000-0000-000002000000}"/>
    <cellStyle name="ÄÞ¸¶ [0]_±âÅ¸" xfId="6" xr:uid="{00000000-0005-0000-0000-000003000000}"/>
    <cellStyle name="ÄÞ¸¶_±âÅ¸" xfId="7" xr:uid="{00000000-0005-0000-0000-000004000000}"/>
    <cellStyle name="Ç¥ÁØ_¿¬°£´©°è¿¹»ó" xfId="8" xr:uid="{00000000-0005-0000-0000-000005000000}"/>
    <cellStyle name="Comma  - Style1" xfId="9" xr:uid="{00000000-0005-0000-0000-000006000000}"/>
    <cellStyle name="Comma  - Style2" xfId="10" xr:uid="{00000000-0005-0000-0000-000007000000}"/>
    <cellStyle name="Comma  - Style3" xfId="11" xr:uid="{00000000-0005-0000-0000-000008000000}"/>
    <cellStyle name="Comma  - Style4" xfId="12" xr:uid="{00000000-0005-0000-0000-000009000000}"/>
    <cellStyle name="Comma  - Style5" xfId="13" xr:uid="{00000000-0005-0000-0000-00000A000000}"/>
    <cellStyle name="Comma  - Style6" xfId="14" xr:uid="{00000000-0005-0000-0000-00000B000000}"/>
    <cellStyle name="Comma  - Style7" xfId="15" xr:uid="{00000000-0005-0000-0000-00000C000000}"/>
    <cellStyle name="Comma  - Style8" xfId="16" xr:uid="{00000000-0005-0000-0000-00000D000000}"/>
    <cellStyle name="Comma 2" xfId="17" xr:uid="{00000000-0005-0000-0000-00000E000000}"/>
    <cellStyle name="Formula" xfId="18" xr:uid="{00000000-0005-0000-0000-00000F000000}"/>
    <cellStyle name="Header1" xfId="19" xr:uid="{00000000-0005-0000-0000-000010000000}"/>
    <cellStyle name="Header2" xfId="20" xr:uid="{00000000-0005-0000-0000-000011000000}"/>
    <cellStyle name="Hypertextový odkaz" xfId="21" xr:uid="{00000000-0005-0000-0000-000012000000}"/>
    <cellStyle name="no dec" xfId="22" xr:uid="{00000000-0005-0000-0000-000013000000}"/>
    <cellStyle name="Normal" xfId="0" builtinId="0"/>
    <cellStyle name="Normal - Style1" xfId="23" xr:uid="{00000000-0005-0000-0000-000015000000}"/>
    <cellStyle name="Normal 2" xfId="2" xr:uid="{00000000-0005-0000-0000-000016000000}"/>
    <cellStyle name="Normal 3" xfId="31" xr:uid="{00000000-0005-0000-0000-000017000000}"/>
    <cellStyle name="Normal 6" xfId="29" xr:uid="{00000000-0005-0000-0000-000018000000}"/>
    <cellStyle name="Normal_Annexures TW 04 2" xfId="30" xr:uid="{00000000-0005-0000-0000-000019000000}"/>
    <cellStyle name="Normal_Attach 3(JV)" xfId="27" xr:uid="{00000000-0005-0000-0000-00001A000000}"/>
    <cellStyle name="Normal_Price_Schedules for Insulator Package Rev-01" xfId="1" xr:uid="{00000000-0005-0000-0000-00001B000000}"/>
    <cellStyle name="Normal_PRICE-SCHE Bihar-Rev-2-corrections" xfId="28" xr:uid="{00000000-0005-0000-0000-00001C000000}"/>
    <cellStyle name="Popis" xfId="24" xr:uid="{00000000-0005-0000-0000-00001D000000}"/>
    <cellStyle name="Sledovaný hypertextový odkaz" xfId="25" xr:uid="{00000000-0005-0000-0000-00001E000000}"/>
    <cellStyle name="Standard_BS14" xfId="26" xr:uid="{00000000-0005-0000-0000-00001F000000}"/>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ill>
        <patternFill>
          <bgColor theme="0"/>
        </patternFill>
      </fill>
    </dxf>
    <dxf>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strike val="0"/>
        <color theme="0"/>
      </font>
      <fill>
        <patternFill patternType="none">
          <fgColor indexed="64"/>
          <bgColor auto="1"/>
        </patternFill>
      </fill>
      <border>
        <left/>
        <right/>
        <top/>
        <bottom/>
      </border>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checked="Checked"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a:extLst>
            <a:ext uri="{FF2B5EF4-FFF2-40B4-BE49-F238E27FC236}">
              <a16:creationId xmlns:a16="http://schemas.microsoft.com/office/drawing/2014/main" id="{00000000-0008-0000-0100-0000D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00000000-0008-0000-0200-000002000000}"/>
            </a:ext>
          </a:extLst>
        </xdr:cNvPr>
        <xdr:cNvGrpSpPr>
          <a:grpSpLocks/>
        </xdr:cNvGrpSpPr>
      </xdr:nvGrpSpPr>
      <xdr:grpSpPr bwMode="auto">
        <a:xfrm>
          <a:off x="7049366" y="57150"/>
          <a:ext cx="1209675" cy="655493"/>
          <a:chOff x="804"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10</xdr:col>
          <xdr:colOff>304800</xdr:colOff>
          <xdr:row>38</xdr:row>
          <xdr:rowOff>38100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10</xdr:col>
          <xdr:colOff>304800</xdr:colOff>
          <xdr:row>38</xdr:row>
          <xdr:rowOff>28575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7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9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E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E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12"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printerSettings" Target="../printerSettings/printerSettings15.bin"/><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drawing" Target="../drawings/drawing2.xml"/><Relationship Id="rId5" Type="http://schemas.openxmlformats.org/officeDocument/2006/relationships/printerSettings" Target="../printerSettings/printerSettings2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vmlDrawing" Target="../drawings/vmlDrawing1.vml"/><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12" Type="http://schemas.openxmlformats.org/officeDocument/2006/relationships/drawing" Target="../drawings/drawing3.x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5" Type="http://schemas.openxmlformats.org/officeDocument/2006/relationships/printerSettings" Target="../printerSettings/printerSettings30.bin"/><Relationship Id="rId15" Type="http://schemas.openxmlformats.org/officeDocument/2006/relationships/ctrlProp" Target="../ctrlProps/ctrlProp2.xml"/><Relationship Id="rId10" Type="http://schemas.openxmlformats.org/officeDocument/2006/relationships/printerSettings" Target="../printerSettings/printerSettings35.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5.bin"/><Relationship Id="rId13" Type="http://schemas.openxmlformats.org/officeDocument/2006/relationships/vmlDrawing" Target="../drawings/vmlDrawing2.vml"/><Relationship Id="rId3" Type="http://schemas.openxmlformats.org/officeDocument/2006/relationships/printerSettings" Target="../printerSettings/printerSettings50.bin"/><Relationship Id="rId7" Type="http://schemas.openxmlformats.org/officeDocument/2006/relationships/printerSettings" Target="../printerSettings/printerSettings54.bin"/><Relationship Id="rId12" Type="http://schemas.openxmlformats.org/officeDocument/2006/relationships/drawing" Target="../drawings/drawing4.xml"/><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5" Type="http://schemas.openxmlformats.org/officeDocument/2006/relationships/printerSettings" Target="../printerSettings/printerSettings52.bin"/><Relationship Id="rId10" Type="http://schemas.openxmlformats.org/officeDocument/2006/relationships/printerSettings" Target="../printerSettings/printerSettings57.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vmlDrawing" Target="../drawings/vmlDrawing3.vml"/><Relationship Id="rId3" Type="http://schemas.openxmlformats.org/officeDocument/2006/relationships/printerSettings" Target="../printerSettings/printerSettings61.bin"/><Relationship Id="rId7" Type="http://schemas.openxmlformats.org/officeDocument/2006/relationships/printerSettings" Target="../printerSettings/printerSettings65.bin"/><Relationship Id="rId12" Type="http://schemas.openxmlformats.org/officeDocument/2006/relationships/drawing" Target="../drawings/drawing5.x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5" Type="http://schemas.openxmlformats.org/officeDocument/2006/relationships/printerSettings" Target="../printerSettings/printerSettings63.bin"/><Relationship Id="rId10" Type="http://schemas.openxmlformats.org/officeDocument/2006/relationships/printerSettings" Target="../printerSettings/printerSettings68.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vmlDrawing" Target="../drawings/vmlDrawing4.v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drawing" Target="../drawings/drawing6.xml"/><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5" Type="http://schemas.openxmlformats.org/officeDocument/2006/relationships/printerSettings" Target="../printerSettings/printerSettings96.bin"/><Relationship Id="rId10" Type="http://schemas.openxmlformats.org/officeDocument/2006/relationships/ctrlProp" Target="../ctrlProps/ctrlProp6.xml"/><Relationship Id="rId4" Type="http://schemas.openxmlformats.org/officeDocument/2006/relationships/printerSettings" Target="../printerSettings/printerSettings95.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6.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5.bin"/><Relationship Id="rId7" Type="http://schemas.openxmlformats.org/officeDocument/2006/relationships/drawing" Target="../drawings/drawing8.xml"/><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10" Type="http://schemas.openxmlformats.org/officeDocument/2006/relationships/ctrlProp" Target="../ctrlProps/ctrlProp8.xml"/><Relationship Id="rId4" Type="http://schemas.openxmlformats.org/officeDocument/2006/relationships/printerSettings" Target="../printerSettings/printerSettings136.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4" Type="http://schemas.openxmlformats.org/officeDocument/2006/relationships/printerSettings" Target="../printerSettings/printerSettings1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tabSelected="1" workbookViewId="0">
      <selection activeCell="A7" sqref="A7"/>
    </sheetView>
  </sheetViews>
  <sheetFormatPr defaultRowHeight="12.75"/>
  <cols>
    <col min="1" max="1" width="43.28515625" style="255" customWidth="1"/>
    <col min="2" max="2" width="13.42578125" style="244" bestFit="1" customWidth="1"/>
    <col min="3" max="8" width="9.140625" style="244"/>
    <col min="9" max="9" width="11" style="244" bestFit="1" customWidth="1"/>
    <col min="10" max="16384" width="9.140625" style="244"/>
  </cols>
  <sheetData>
    <row r="1" spans="1:2" ht="27.75" customHeight="1"/>
    <row r="2" spans="1:2" ht="109.5" customHeight="1">
      <c r="A2" s="254" t="s">
        <v>497</v>
      </c>
      <c r="B2" s="250"/>
    </row>
    <row r="3" spans="1:2" ht="19.5" customHeight="1">
      <c r="B3" s="251"/>
    </row>
    <row r="4" spans="1:2" ht="22.5" customHeight="1">
      <c r="B4" s="251"/>
    </row>
    <row r="5" spans="1:2" ht="25.5" customHeight="1">
      <c r="B5" s="251"/>
    </row>
    <row r="6" spans="1:2" ht="48" customHeight="1">
      <c r="A6" s="256" t="s">
        <v>498</v>
      </c>
      <c r="B6" s="252"/>
    </row>
    <row r="7" spans="1:2">
      <c r="B7" s="251"/>
    </row>
    <row r="8" spans="1:2" ht="24" customHeight="1">
      <c r="A8" s="255" t="s">
        <v>422</v>
      </c>
      <c r="B8" s="253"/>
    </row>
  </sheetData>
  <sheetProtection algorithmName="SHA-512" hashValue="YIqJkmpRMb7cj6LOa83sFoP6dUJPinhcsG4TTQXqyaeCsf+BkqZMXwvSy8AhsKGZNMbbkIAWpiG8S/hRqWdHtg==" saltValue="kpaRtsz0FDD16rT/CMTGYg==" spinCount="100000" sheet="1" selectLockedCells="1" selectUnlockedCells="1"/>
  <customSheetViews>
    <customSheetView guid="{8DF52D4D-DB62-4241-BF29-110C81AB1CF7}" state="hidden">
      <selection activeCell="A15" sqref="A15"/>
      <pageMargins left="0.7" right="0.7" top="0.75" bottom="0.75" header="0.3" footer="0.3"/>
    </customSheetView>
    <customSheetView guid="{D6E30331-74E1-47B3-8A06-61900732241B}" state="hidden">
      <selection activeCell="G11" sqref="G11"/>
      <pageMargins left="0.7" right="0.7" top="0.75" bottom="0.75" header="0.3" footer="0.3"/>
      <pageSetup paperSize="9" orientation="portrait" r:id="rId1"/>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 guid="{4DFBEC87-BC54-4B55-9708-FE9D7E433191}" state="hidden">
      <selection activeCell="B13" sqref="B13"/>
      <pageMargins left="0.7" right="0.7" top="0.75" bottom="0.75" header="0.3" footer="0.3"/>
      <pageSetup paperSize="9" orientation="portrait" r:id="rId2"/>
    </customSheetView>
    <customSheetView guid="{DDFEE3D1-C0EC-4D74-88F2-6CDA3DFA171A}" state="hidden">
      <selection activeCell="I19" sqref="I19"/>
      <pageMargins left="0.7" right="0.7" top="0.75" bottom="0.75" header="0.3" footer="0.3"/>
      <pageSetup paperSize="9" orientation="portrait" r:id="rId3"/>
    </customSheetView>
  </customSheetView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
  <sheetViews>
    <sheetView showGridLines="0" view="pageBreakPreview" zoomScale="110" zoomScaleNormal="100" zoomScaleSheetLayoutView="110" workbookViewId="0">
      <selection activeCell="D3" sqref="D3"/>
    </sheetView>
  </sheetViews>
  <sheetFormatPr defaultRowHeight="12.75"/>
  <cols>
    <col min="1" max="1" width="5.7109375" customWidth="1"/>
    <col min="2" max="2" width="5.85546875" customWidth="1"/>
    <col min="3" max="3" width="13.7109375" customWidth="1"/>
    <col min="5" max="5" width="66.28515625" customWidth="1"/>
    <col min="6" max="6" width="7.28515625" hidden="1" customWidth="1"/>
  </cols>
  <sheetData>
    <row r="1" spans="1:6" ht="33" customHeight="1">
      <c r="A1" s="291" t="s">
        <v>53</v>
      </c>
      <c r="B1" s="295" t="s">
        <v>47</v>
      </c>
      <c r="C1" s="295"/>
      <c r="D1" s="295"/>
      <c r="E1" s="295"/>
      <c r="F1" s="276"/>
    </row>
    <row r="2" spans="1:6" ht="25.5" customHeight="1">
      <c r="A2" s="292"/>
      <c r="B2" s="288" t="str">
        <f>Basic!A6</f>
        <v xml:space="preserve">Specification No.:  NR3/NT/S-MISC/DOM/K00/24/07676, RFx:5002003585                                                          </v>
      </c>
      <c r="C2" s="289"/>
      <c r="D2" s="289"/>
      <c r="E2" s="290"/>
      <c r="F2" s="277"/>
    </row>
    <row r="3" spans="1:6" ht="23.25" customHeight="1">
      <c r="A3" s="292"/>
      <c r="B3" s="26"/>
      <c r="C3" s="25"/>
      <c r="D3" s="25"/>
      <c r="E3" s="27"/>
      <c r="F3" s="277"/>
    </row>
    <row r="4" spans="1:6" ht="69.75" customHeight="1">
      <c r="A4" s="292"/>
      <c r="B4" s="280" t="str">
        <f>Basic!A2</f>
        <v>Name of Package:Repair and Maintenance (Painting) works of Transit camp, Control Room Building, Boundary Wall, Store &amp; Switchyard area etc at 220/132 kV Substation at Pithoragarh</v>
      </c>
      <c r="C4" s="281"/>
      <c r="D4" s="281"/>
      <c r="E4" s="282"/>
      <c r="F4" s="277"/>
    </row>
    <row r="5" spans="1:6" ht="10.5" customHeight="1">
      <c r="A5" s="292"/>
      <c r="B5" s="28"/>
      <c r="C5" s="23"/>
      <c r="D5" s="23"/>
      <c r="E5" s="29"/>
      <c r="F5" s="277"/>
    </row>
    <row r="6" spans="1:6" ht="29.25" customHeight="1">
      <c r="A6" s="292"/>
      <c r="B6" s="30">
        <v>1</v>
      </c>
      <c r="C6" s="283" t="s">
        <v>355</v>
      </c>
      <c r="D6" s="283"/>
      <c r="E6" s="284"/>
      <c r="F6" s="277"/>
    </row>
    <row r="7" spans="1:6" ht="15">
      <c r="A7" s="292"/>
      <c r="B7" s="30">
        <v>2</v>
      </c>
      <c r="C7" s="283" t="s">
        <v>48</v>
      </c>
      <c r="D7" s="283"/>
      <c r="E7" s="284"/>
      <c r="F7" s="277"/>
    </row>
    <row r="8" spans="1:6" ht="15">
      <c r="A8" s="292"/>
      <c r="B8" s="30">
        <v>3</v>
      </c>
      <c r="C8" s="283" t="s">
        <v>356</v>
      </c>
      <c r="D8" s="283"/>
      <c r="E8" s="284"/>
      <c r="F8" s="277"/>
    </row>
    <row r="9" spans="1:6" ht="45.75" customHeight="1">
      <c r="A9" s="292"/>
      <c r="B9" s="31">
        <v>4</v>
      </c>
      <c r="C9" s="285" t="s">
        <v>405</v>
      </c>
      <c r="D9" s="285"/>
      <c r="E9" s="286"/>
      <c r="F9" s="277"/>
    </row>
    <row r="10" spans="1:6" ht="27" customHeight="1">
      <c r="A10" s="292"/>
      <c r="B10" s="31">
        <v>5</v>
      </c>
      <c r="C10" s="283" t="s">
        <v>260</v>
      </c>
      <c r="D10" s="283"/>
      <c r="E10" s="284"/>
      <c r="F10" s="277"/>
    </row>
    <row r="11" spans="1:6" ht="22.5" customHeight="1">
      <c r="A11" s="292"/>
      <c r="B11" s="125">
        <v>6</v>
      </c>
      <c r="C11" s="283" t="s">
        <v>406</v>
      </c>
      <c r="D11" s="283"/>
      <c r="E11" s="284"/>
      <c r="F11" s="277"/>
    </row>
    <row r="12" spans="1:6" ht="68.25" customHeight="1">
      <c r="A12" s="293"/>
      <c r="B12" s="214">
        <v>7</v>
      </c>
      <c r="C12" s="283" t="s">
        <v>357</v>
      </c>
      <c r="D12" s="283"/>
      <c r="E12" s="284"/>
      <c r="F12" s="278"/>
    </row>
    <row r="13" spans="1:6" ht="68.25" hidden="1" customHeight="1">
      <c r="A13" s="293"/>
      <c r="B13" s="214">
        <v>8</v>
      </c>
      <c r="C13" s="283" t="s">
        <v>438</v>
      </c>
      <c r="D13" s="283"/>
      <c r="E13" s="284"/>
      <c r="F13" s="278"/>
    </row>
    <row r="14" spans="1:6" ht="73.5" hidden="1" customHeight="1">
      <c r="A14" s="293"/>
      <c r="B14" s="214">
        <v>9</v>
      </c>
      <c r="C14" s="283" t="s">
        <v>458</v>
      </c>
      <c r="D14" s="283"/>
      <c r="E14" s="284"/>
      <c r="F14" s="278"/>
    </row>
    <row r="15" spans="1:6" ht="15">
      <c r="A15" s="293"/>
      <c r="B15" s="214"/>
      <c r="C15" s="221"/>
      <c r="D15" s="221"/>
      <c r="E15" s="222"/>
      <c r="F15" s="278"/>
    </row>
    <row r="16" spans="1:6" ht="43.5" customHeight="1">
      <c r="A16" s="293"/>
      <c r="B16" s="214">
        <v>8</v>
      </c>
      <c r="C16" s="283" t="s">
        <v>485</v>
      </c>
      <c r="D16" s="283"/>
      <c r="E16" s="284"/>
      <c r="F16" s="278"/>
    </row>
    <row r="17" spans="1:9" ht="33.75" customHeight="1">
      <c r="A17" s="292"/>
      <c r="B17" s="214">
        <v>9</v>
      </c>
      <c r="C17" s="283" t="s">
        <v>481</v>
      </c>
      <c r="D17" s="283"/>
      <c r="E17" s="284"/>
      <c r="F17" s="277"/>
    </row>
    <row r="18" spans="1:9" ht="33.75" customHeight="1">
      <c r="A18" s="292"/>
      <c r="B18" s="214">
        <v>10</v>
      </c>
      <c r="C18" s="283" t="s">
        <v>482</v>
      </c>
      <c r="D18" s="283"/>
      <c r="E18" s="284"/>
      <c r="F18" s="277"/>
    </row>
    <row r="19" spans="1:9" ht="33.75" hidden="1" customHeight="1">
      <c r="A19" s="292"/>
      <c r="B19" s="214">
        <v>11</v>
      </c>
      <c r="C19" s="283" t="s">
        <v>487</v>
      </c>
      <c r="D19" s="283"/>
      <c r="E19" s="284"/>
      <c r="F19" s="277"/>
    </row>
    <row r="20" spans="1:9" ht="38.25" customHeight="1">
      <c r="A20" s="292"/>
      <c r="B20" s="287"/>
      <c r="C20" s="287"/>
      <c r="D20" s="287"/>
      <c r="E20" s="287"/>
      <c r="F20" s="277"/>
      <c r="I20" s="71"/>
    </row>
    <row r="21" spans="1:9" ht="15.75">
      <c r="A21" s="292"/>
      <c r="B21" s="36"/>
      <c r="C21" s="37"/>
      <c r="D21" s="37"/>
      <c r="E21" s="38"/>
      <c r="F21" s="277"/>
    </row>
    <row r="22" spans="1:9" ht="18.75">
      <c r="A22" s="292"/>
      <c r="B22" s="15" t="s">
        <v>49</v>
      </c>
      <c r="C22" s="16"/>
      <c r="D22" s="16"/>
      <c r="E22" s="32"/>
      <c r="F22" s="277"/>
    </row>
    <row r="23" spans="1:9" ht="13.5">
      <c r="A23" s="292"/>
      <c r="B23" s="17" t="s">
        <v>50</v>
      </c>
      <c r="C23" s="18"/>
      <c r="D23" s="18"/>
      <c r="E23" s="33"/>
      <c r="F23" s="277"/>
    </row>
    <row r="24" spans="1:9" ht="18.75">
      <c r="A24" s="292"/>
      <c r="B24" s="19" t="s">
        <v>51</v>
      </c>
      <c r="C24" s="20"/>
      <c r="D24" s="20"/>
      <c r="E24" s="34"/>
      <c r="F24" s="277"/>
    </row>
    <row r="25" spans="1:9" ht="13.5">
      <c r="A25" s="294"/>
      <c r="B25" s="21" t="s">
        <v>52</v>
      </c>
      <c r="C25" s="22"/>
      <c r="D25" s="22"/>
      <c r="E25" s="35"/>
      <c r="F25" s="279"/>
    </row>
  </sheetData>
  <sheetProtection algorithmName="SHA-512" hashValue="QGN9e1xNNoXn2jPeqcIdgYh/Wwffl8yIz9emkoIGfrdFhi1YR52ZfeQhYVSL+D1v+l1VQKWtqFwag1xJ6I5LZQ==" saltValue="kllVj0lGI7GoNHDw4r7y6g==" spinCount="100000" sheet="1" selectLockedCells="1"/>
  <customSheetViews>
    <customSheetView guid="{8DF52D4D-DB62-4241-BF29-110C81AB1CF7}" scale="110" showPageBreaks="1" showGridLines="0" hiddenRows="1" hiddenColumns="1" view="pageBreakPreview" topLeftCell="A7">
      <selection activeCell="B19" sqref="A19:XFD19"/>
      <pageMargins left="0.7" right="0.7" top="0.75" bottom="0.75" header="0.3" footer="0.3"/>
      <pageSetup paperSize="9" scale="81" orientation="portrait" r:id="rId1"/>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2"/>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3"/>
    </customSheetView>
    <customSheetView guid="{61A464DF-E486-4491-A583-4AA88CA1D249}" showGridLines="0" hiddenColumns="1">
      <selection activeCell="D5" sqref="D5"/>
      <pageMargins left="0.7" right="0.7" top="0.75" bottom="0.75" header="0.3" footer="0.3"/>
      <pageSetup paperSize="9" orientation="portrait" r:id="rId4"/>
    </customSheetView>
    <customSheetView guid="{AED9EA35-C40C-4057-89B3-7D6A5FDA4F72}" hiddenColumns="1">
      <selection activeCell="I12" sqref="I12"/>
      <pageMargins left="0.7" right="0.7" top="0.75" bottom="0.75" header="0.3" footer="0.3"/>
      <pageSetup paperSize="9" orientation="portrait" r:id="rId5"/>
    </customSheetView>
    <customSheetView guid="{3DD13A0F-5D08-4117-812A-3BED710720E1}" showGridLines="0" hiddenColumns="1">
      <selection activeCell="I10" sqref="I10"/>
      <pageMargins left="0.7" right="0.7" top="0.75" bottom="0.75" header="0.3" footer="0.3"/>
      <pageSetup paperSize="9" orientation="portrait" r:id="rId6"/>
    </customSheetView>
    <customSheetView guid="{3B250543-EB34-4959-B45E-33B49853BC6A}" showGridLines="0" hiddenColumns="1">
      <selection activeCell="C9" sqref="C9:E9"/>
      <pageMargins left="0.7" right="0.7" top="0.75" bottom="0.75" header="0.3" footer="0.3"/>
      <pageSetup paperSize="9" orientation="portrait" r:id="rId7"/>
    </customSheetView>
    <customSheetView guid="{190FF126-4AB2-4276-B81D-4EC424970058}" showGridLines="0" hiddenColumns="1">
      <selection activeCell="E21" sqref="E21"/>
      <pageMargins left="0.7" right="0.7" top="0.75" bottom="0.75" header="0.3" footer="0.3"/>
      <pageSetup paperSize="9" orientation="portrait" r:id="rId8"/>
    </customSheetView>
    <customSheetView guid="{4DFBEC87-BC54-4B55-9708-FE9D7E433191}" scale="110" showPageBreaks="1" showGridLines="0" hiddenRows="1" hiddenColumns="1" view="pageBreakPreview" topLeftCell="A15">
      <selection activeCell="H14" sqref="H14"/>
      <pageMargins left="0.7" right="0.7" top="0.75" bottom="0.75" header="0.3" footer="0.3"/>
      <pageSetup paperSize="9" scale="81" orientation="portrait" r:id="rId9"/>
    </customSheetView>
    <customSheetView guid="{DDFEE3D1-C0EC-4D74-88F2-6CDA3DFA171A}" scale="110" showPageBreaks="1" showGridLines="0" hiddenRows="1" hiddenColumns="1" view="pageBreakPreview">
      <selection activeCell="C11" sqref="C11:E11"/>
      <pageMargins left="0.7" right="0.7" top="0.75" bottom="0.75" header="0.3" footer="0.3"/>
      <pageSetup paperSize="9" scale="81" orientation="portrait" r:id="rId10"/>
    </customSheetView>
  </customSheetViews>
  <mergeCells count="19">
    <mergeCell ref="A1:A25"/>
    <mergeCell ref="B1:E1"/>
    <mergeCell ref="C19:E19"/>
    <mergeCell ref="F1:F25"/>
    <mergeCell ref="B4:E4"/>
    <mergeCell ref="C7:E7"/>
    <mergeCell ref="C8:E8"/>
    <mergeCell ref="C9:E9"/>
    <mergeCell ref="C10:E10"/>
    <mergeCell ref="C11:E11"/>
    <mergeCell ref="B20:E20"/>
    <mergeCell ref="C6:E6"/>
    <mergeCell ref="C12:E12"/>
    <mergeCell ref="B2:E2"/>
    <mergeCell ref="C13:E13"/>
    <mergeCell ref="C14:E14"/>
    <mergeCell ref="C16:E16"/>
    <mergeCell ref="C18:E18"/>
    <mergeCell ref="C17:E17"/>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0"/>
  <sheetViews>
    <sheetView showGridLines="0" view="pageBreakPreview" topLeftCell="D1" zoomScale="110" zoomScaleNormal="100" zoomScaleSheetLayoutView="110" workbookViewId="0">
      <selection activeCell="O5" sqref="O5"/>
    </sheetView>
  </sheetViews>
  <sheetFormatPr defaultRowHeight="16.5"/>
  <cols>
    <col min="1" max="1" width="9.140625" style="48"/>
    <col min="2" max="2" width="9.140625" style="49"/>
    <col min="3" max="3" width="84.5703125" style="49" customWidth="1"/>
    <col min="4" max="4" width="75.5703125" style="48" customWidth="1"/>
    <col min="5" max="16384" width="9.140625" style="47"/>
  </cols>
  <sheetData>
    <row r="1" spans="1:11" ht="36" customHeight="1">
      <c r="A1" s="297" t="s">
        <v>259</v>
      </c>
      <c r="B1" s="297"/>
      <c r="C1" s="297"/>
      <c r="D1" s="45"/>
      <c r="E1" s="46"/>
      <c r="F1" s="46"/>
      <c r="G1" s="46"/>
      <c r="H1" s="46"/>
      <c r="I1" s="46"/>
      <c r="J1" s="46"/>
      <c r="K1" s="46"/>
    </row>
    <row r="2" spans="1:11" ht="18" customHeight="1">
      <c r="D2" s="50"/>
      <c r="E2" s="51"/>
      <c r="F2" s="51"/>
      <c r="G2" s="51"/>
      <c r="H2" s="51"/>
      <c r="I2" s="51"/>
      <c r="J2" s="51"/>
      <c r="K2" s="51"/>
    </row>
    <row r="3" spans="1:11" ht="18" customHeight="1">
      <c r="A3" s="52" t="s">
        <v>57</v>
      </c>
      <c r="B3" s="49" t="s">
        <v>58</v>
      </c>
      <c r="D3" s="53"/>
      <c r="E3" s="54"/>
      <c r="F3" s="54"/>
      <c r="G3" s="54"/>
      <c r="H3" s="54"/>
      <c r="I3" s="54"/>
      <c r="J3" s="54"/>
      <c r="K3" s="54"/>
    </row>
    <row r="4" spans="1:11" ht="18" customHeight="1">
      <c r="B4" s="55" t="s">
        <v>45</v>
      </c>
      <c r="C4" s="56" t="s">
        <v>59</v>
      </c>
      <c r="D4" s="53"/>
      <c r="E4" s="54"/>
      <c r="F4" s="54"/>
      <c r="G4" s="54"/>
      <c r="H4" s="54"/>
      <c r="I4" s="54"/>
      <c r="J4" s="54"/>
      <c r="K4" s="54"/>
    </row>
    <row r="5" spans="1:11" ht="38.1" customHeight="1">
      <c r="B5" s="55" t="s">
        <v>46</v>
      </c>
      <c r="C5" s="56" t="s">
        <v>60</v>
      </c>
      <c r="D5" s="53"/>
      <c r="E5" s="54"/>
      <c r="F5" s="54"/>
      <c r="G5" s="54"/>
      <c r="H5" s="54"/>
      <c r="I5" s="54"/>
      <c r="J5" s="54"/>
      <c r="K5" s="54"/>
    </row>
    <row r="6" spans="1:11" ht="18" customHeight="1">
      <c r="B6" s="55" t="s">
        <v>61</v>
      </c>
      <c r="C6" s="56" t="s">
        <v>62</v>
      </c>
      <c r="D6" s="53"/>
      <c r="E6" s="54"/>
      <c r="F6" s="54"/>
      <c r="G6" s="54"/>
      <c r="H6" s="54"/>
      <c r="I6" s="54"/>
      <c r="J6" s="54"/>
      <c r="K6" s="54"/>
    </row>
    <row r="7" spans="1:11" ht="18" customHeight="1">
      <c r="B7" s="55" t="s">
        <v>63</v>
      </c>
      <c r="C7" s="56" t="s">
        <v>64</v>
      </c>
      <c r="D7" s="53"/>
      <c r="E7" s="54"/>
      <c r="F7" s="54"/>
      <c r="G7" s="54"/>
      <c r="H7" s="54"/>
      <c r="I7" s="54"/>
      <c r="J7" s="54"/>
      <c r="K7" s="54"/>
    </row>
    <row r="8" spans="1:11" ht="18" customHeight="1">
      <c r="B8" s="55" t="s">
        <v>65</v>
      </c>
      <c r="C8" s="65" t="s">
        <v>66</v>
      </c>
      <c r="D8" s="53"/>
      <c r="E8" s="54"/>
      <c r="F8" s="54"/>
      <c r="G8" s="54"/>
      <c r="H8" s="54"/>
      <c r="I8" s="54"/>
      <c r="J8" s="54"/>
      <c r="K8" s="54"/>
    </row>
    <row r="9" spans="1:11" ht="18" customHeight="1">
      <c r="B9" s="55" t="s">
        <v>67</v>
      </c>
      <c r="C9" s="65" t="s">
        <v>123</v>
      </c>
      <c r="D9" s="53"/>
      <c r="E9" s="54"/>
      <c r="F9" s="54"/>
      <c r="G9" s="54"/>
      <c r="H9" s="54"/>
      <c r="I9" s="54"/>
      <c r="J9" s="54"/>
      <c r="K9" s="54"/>
    </row>
    <row r="10" spans="1:11" ht="18" customHeight="1">
      <c r="B10" s="55" t="s">
        <v>122</v>
      </c>
      <c r="C10" s="56" t="s">
        <v>68</v>
      </c>
      <c r="D10" s="53"/>
      <c r="E10" s="54"/>
      <c r="F10" s="54"/>
      <c r="G10" s="54"/>
      <c r="H10" s="54"/>
      <c r="I10" s="54"/>
      <c r="J10" s="54"/>
      <c r="K10" s="54"/>
    </row>
    <row r="11" spans="1:11" ht="18" customHeight="1">
      <c r="B11" s="55"/>
      <c r="C11" s="56"/>
      <c r="D11" s="53"/>
      <c r="E11" s="54"/>
      <c r="F11" s="54"/>
      <c r="G11" s="54"/>
      <c r="H11" s="54"/>
      <c r="I11" s="54"/>
      <c r="J11" s="54"/>
      <c r="K11" s="54"/>
    </row>
    <row r="12" spans="1:11" ht="18" customHeight="1">
      <c r="A12" s="52" t="s">
        <v>69</v>
      </c>
      <c r="B12" s="49" t="s">
        <v>70</v>
      </c>
      <c r="D12" s="53"/>
      <c r="E12" s="54"/>
      <c r="F12" s="54"/>
      <c r="G12" s="54"/>
      <c r="H12" s="54"/>
      <c r="I12" s="54"/>
      <c r="J12" s="54"/>
      <c r="K12" s="54"/>
    </row>
    <row r="13" spans="1:11" ht="18" customHeight="1">
      <c r="B13" s="296" t="s">
        <v>71</v>
      </c>
      <c r="C13" s="296"/>
      <c r="D13" s="57"/>
      <c r="E13" s="54"/>
      <c r="F13" s="54"/>
      <c r="G13" s="54"/>
      <c r="H13" s="54"/>
      <c r="I13" s="54"/>
      <c r="J13" s="54"/>
      <c r="K13" s="54"/>
    </row>
    <row r="14" spans="1:11" ht="18" customHeight="1">
      <c r="B14" s="58"/>
      <c r="C14" s="56" t="s">
        <v>72</v>
      </c>
      <c r="D14" s="53"/>
      <c r="E14" s="54"/>
      <c r="F14" s="54"/>
      <c r="G14" s="54"/>
      <c r="H14" s="54"/>
      <c r="I14" s="54"/>
      <c r="J14" s="54"/>
      <c r="K14" s="54"/>
    </row>
    <row r="15" spans="1:11" ht="18" customHeight="1">
      <c r="B15" s="296" t="s">
        <v>73</v>
      </c>
      <c r="C15" s="296"/>
      <c r="D15" s="57"/>
      <c r="E15" s="54"/>
      <c r="F15" s="54"/>
      <c r="G15" s="54"/>
      <c r="H15" s="54"/>
      <c r="I15" s="54"/>
      <c r="J15" s="54"/>
      <c r="K15" s="54"/>
    </row>
    <row r="16" spans="1:11" ht="38.1" hidden="1" customHeight="1">
      <c r="B16" s="59" t="s">
        <v>74</v>
      </c>
      <c r="C16" s="56" t="s">
        <v>75</v>
      </c>
      <c r="D16" s="53"/>
      <c r="E16" s="54"/>
      <c r="F16" s="54"/>
      <c r="G16" s="54"/>
      <c r="H16" s="54"/>
      <c r="I16" s="54"/>
      <c r="J16" s="54"/>
      <c r="K16" s="54"/>
    </row>
    <row r="17" spans="2:11" ht="24.75" hidden="1" customHeight="1">
      <c r="B17" s="59" t="s">
        <v>74</v>
      </c>
      <c r="C17" s="56" t="s">
        <v>76</v>
      </c>
      <c r="D17" s="53"/>
      <c r="E17" s="54"/>
      <c r="F17" s="54"/>
      <c r="G17" s="54"/>
      <c r="H17" s="54"/>
      <c r="I17" s="54"/>
      <c r="J17" s="54"/>
      <c r="K17" s="54"/>
    </row>
    <row r="18" spans="2:11" ht="42" hidden="1" customHeight="1">
      <c r="B18" s="59" t="s">
        <v>74</v>
      </c>
      <c r="C18" s="56" t="s">
        <v>77</v>
      </c>
      <c r="D18" s="53"/>
      <c r="E18" s="54"/>
      <c r="F18" s="54"/>
      <c r="G18" s="54"/>
      <c r="H18" s="54"/>
      <c r="I18" s="54"/>
      <c r="J18" s="54"/>
      <c r="K18" s="54"/>
    </row>
    <row r="19" spans="2:11" ht="18" customHeight="1">
      <c r="B19" s="59" t="s">
        <v>74</v>
      </c>
      <c r="C19" s="56" t="s">
        <v>78</v>
      </c>
      <c r="D19" s="53"/>
      <c r="E19" s="54"/>
      <c r="F19" s="54"/>
      <c r="G19" s="54"/>
      <c r="H19" s="54"/>
      <c r="I19" s="54"/>
      <c r="J19" s="54"/>
      <c r="K19" s="54"/>
    </row>
    <row r="20" spans="2:11" ht="18" customHeight="1">
      <c r="B20" s="94" t="s">
        <v>74</v>
      </c>
      <c r="C20" s="93" t="s">
        <v>79</v>
      </c>
      <c r="D20" s="53"/>
      <c r="E20" s="54"/>
      <c r="F20" s="54"/>
      <c r="G20" s="54"/>
      <c r="H20" s="54"/>
      <c r="I20" s="54"/>
      <c r="J20" s="54"/>
      <c r="K20" s="54"/>
    </row>
    <row r="21" spans="2:11" ht="18" customHeight="1">
      <c r="B21" s="94" t="s">
        <v>74</v>
      </c>
      <c r="C21" s="93" t="s">
        <v>80</v>
      </c>
      <c r="D21" s="53"/>
      <c r="E21" s="54"/>
      <c r="F21" s="54"/>
      <c r="G21" s="54"/>
      <c r="H21" s="54"/>
      <c r="I21" s="54"/>
      <c r="J21" s="54"/>
      <c r="K21" s="54"/>
    </row>
    <row r="22" spans="2:11" ht="18" hidden="1" customHeight="1">
      <c r="B22" s="296" t="s">
        <v>81</v>
      </c>
      <c r="C22" s="296"/>
      <c r="D22" s="57"/>
      <c r="E22" s="54"/>
      <c r="F22" s="54"/>
      <c r="G22" s="54"/>
      <c r="H22" s="54"/>
      <c r="I22" s="54"/>
      <c r="J22" s="54"/>
      <c r="K22" s="54"/>
    </row>
    <row r="23" spans="2:11" ht="54" hidden="1" customHeight="1">
      <c r="B23" s="59" t="s">
        <v>74</v>
      </c>
      <c r="C23" s="56" t="s">
        <v>82</v>
      </c>
      <c r="D23" s="53"/>
      <c r="E23" s="54"/>
      <c r="F23" s="54"/>
      <c r="G23" s="54"/>
      <c r="H23" s="54"/>
      <c r="I23" s="54"/>
      <c r="J23" s="54"/>
      <c r="K23" s="54"/>
    </row>
    <row r="24" spans="2:11" ht="54" hidden="1" customHeight="1">
      <c r="B24" s="59" t="s">
        <v>74</v>
      </c>
      <c r="C24" s="56" t="s">
        <v>83</v>
      </c>
      <c r="D24" s="53"/>
      <c r="E24" s="54"/>
      <c r="F24" s="54"/>
      <c r="G24" s="54"/>
      <c r="H24" s="54"/>
      <c r="I24" s="54"/>
      <c r="J24" s="54"/>
      <c r="K24" s="54"/>
    </row>
    <row r="25" spans="2:11" ht="38.1" hidden="1" customHeight="1">
      <c r="B25" s="59" t="s">
        <v>74</v>
      </c>
      <c r="C25" s="56" t="s">
        <v>84</v>
      </c>
      <c r="D25" s="53"/>
      <c r="E25" s="54"/>
      <c r="F25" s="54"/>
      <c r="G25" s="54"/>
      <c r="H25" s="54"/>
      <c r="I25" s="54"/>
      <c r="J25" s="54"/>
      <c r="K25" s="54"/>
    </row>
    <row r="26" spans="2:11" ht="18" hidden="1" customHeight="1">
      <c r="B26" s="59" t="s">
        <v>74</v>
      </c>
      <c r="C26" s="56" t="s">
        <v>85</v>
      </c>
      <c r="D26" s="53"/>
      <c r="E26" s="54"/>
      <c r="F26" s="54"/>
      <c r="G26" s="54"/>
      <c r="H26" s="54"/>
      <c r="I26" s="54"/>
      <c r="J26" s="54"/>
      <c r="K26" s="54"/>
    </row>
    <row r="27" spans="2:11" ht="38.1" hidden="1" customHeight="1">
      <c r="B27" s="59" t="s">
        <v>74</v>
      </c>
      <c r="C27" s="56" t="s">
        <v>86</v>
      </c>
      <c r="D27" s="53"/>
      <c r="E27" s="54"/>
      <c r="F27" s="54"/>
      <c r="G27" s="54"/>
      <c r="H27" s="54"/>
      <c r="I27" s="54"/>
      <c r="J27" s="54"/>
      <c r="K27" s="54"/>
    </row>
    <row r="28" spans="2:11" ht="18" hidden="1" customHeight="1">
      <c r="B28" s="296" t="s">
        <v>87</v>
      </c>
      <c r="C28" s="296"/>
      <c r="D28" s="57"/>
      <c r="E28" s="54"/>
      <c r="F28" s="54"/>
      <c r="G28" s="54"/>
      <c r="H28" s="54"/>
      <c r="I28" s="54"/>
      <c r="J28" s="54"/>
      <c r="K28" s="54"/>
    </row>
    <row r="29" spans="2:11" ht="54" hidden="1" customHeight="1">
      <c r="B29" s="59" t="s">
        <v>74</v>
      </c>
      <c r="C29" s="56" t="s">
        <v>82</v>
      </c>
      <c r="D29" s="53"/>
      <c r="E29" s="54"/>
      <c r="F29" s="54"/>
      <c r="G29" s="54"/>
      <c r="H29" s="54"/>
      <c r="I29" s="54"/>
      <c r="J29" s="54"/>
      <c r="K29" s="54"/>
    </row>
    <row r="30" spans="2:11" ht="18" hidden="1" customHeight="1">
      <c r="B30" s="59" t="s">
        <v>74</v>
      </c>
      <c r="C30" s="56" t="s">
        <v>85</v>
      </c>
      <c r="D30" s="53"/>
      <c r="E30" s="54"/>
      <c r="F30" s="54"/>
      <c r="G30" s="54"/>
      <c r="H30" s="54"/>
      <c r="I30" s="54"/>
      <c r="J30" s="54"/>
      <c r="K30" s="54"/>
    </row>
    <row r="31" spans="2:11" ht="18" hidden="1" customHeight="1">
      <c r="B31" s="296" t="s">
        <v>88</v>
      </c>
      <c r="C31" s="296"/>
      <c r="D31" s="57"/>
    </row>
    <row r="32" spans="2:11" ht="54" hidden="1" customHeight="1">
      <c r="B32" s="59" t="s">
        <v>74</v>
      </c>
      <c r="C32" s="56" t="s">
        <v>82</v>
      </c>
      <c r="D32" s="53"/>
      <c r="E32" s="54"/>
      <c r="F32" s="54"/>
      <c r="G32" s="54"/>
      <c r="H32" s="54"/>
      <c r="I32" s="54"/>
      <c r="J32" s="54"/>
      <c r="K32" s="54"/>
    </row>
    <row r="33" spans="2:11" ht="18" hidden="1" customHeight="1">
      <c r="B33" s="59" t="s">
        <v>74</v>
      </c>
      <c r="C33" s="56" t="s">
        <v>85</v>
      </c>
      <c r="D33" s="53"/>
    </row>
    <row r="34" spans="2:11" ht="18" hidden="1" customHeight="1">
      <c r="B34" s="296" t="s">
        <v>89</v>
      </c>
      <c r="C34" s="296"/>
      <c r="D34" s="57"/>
    </row>
    <row r="35" spans="2:11" ht="18" hidden="1" customHeight="1">
      <c r="B35" s="59" t="s">
        <v>74</v>
      </c>
      <c r="C35" s="56" t="s">
        <v>90</v>
      </c>
      <c r="D35" s="53"/>
    </row>
    <row r="36" spans="2:11" ht="18" hidden="1" customHeight="1">
      <c r="B36" s="296" t="s">
        <v>91</v>
      </c>
      <c r="C36" s="296"/>
      <c r="D36" s="57"/>
    </row>
    <row r="37" spans="2:11" ht="54" hidden="1" customHeight="1">
      <c r="B37" s="59" t="s">
        <v>74</v>
      </c>
      <c r="C37" s="56" t="s">
        <v>92</v>
      </c>
      <c r="D37" s="53"/>
      <c r="E37" s="54"/>
      <c r="F37" s="54"/>
      <c r="G37" s="54"/>
      <c r="H37" s="54"/>
      <c r="I37" s="54"/>
      <c r="J37" s="54"/>
      <c r="K37" s="54"/>
    </row>
    <row r="38" spans="2:11" ht="123" hidden="1" customHeight="1">
      <c r="B38" s="59" t="s">
        <v>74</v>
      </c>
      <c r="C38" s="56" t="s">
        <v>93</v>
      </c>
      <c r="D38" s="53"/>
      <c r="E38" s="54"/>
      <c r="F38" s="54"/>
      <c r="G38" s="54"/>
      <c r="H38" s="54"/>
      <c r="I38" s="54"/>
      <c r="J38" s="54"/>
      <c r="K38" s="54"/>
    </row>
    <row r="39" spans="2:11" ht="137.25" hidden="1" customHeight="1">
      <c r="B39" s="59" t="s">
        <v>74</v>
      </c>
      <c r="C39" s="56" t="s">
        <v>94</v>
      </c>
      <c r="D39" s="53"/>
      <c r="E39" s="54"/>
      <c r="F39" s="54"/>
      <c r="G39" s="54"/>
      <c r="H39" s="54"/>
      <c r="I39" s="54"/>
      <c r="J39" s="54"/>
      <c r="K39" s="54"/>
    </row>
    <row r="40" spans="2:11" ht="57" hidden="1" customHeight="1">
      <c r="B40" s="59" t="s">
        <v>74</v>
      </c>
      <c r="C40" s="56" t="s">
        <v>95</v>
      </c>
      <c r="D40" s="53"/>
      <c r="E40" s="54"/>
      <c r="F40" s="54"/>
      <c r="G40" s="54"/>
      <c r="H40" s="54"/>
      <c r="I40" s="54"/>
      <c r="J40" s="54"/>
      <c r="K40" s="54"/>
    </row>
    <row r="41" spans="2:11" ht="38.1" hidden="1" customHeight="1">
      <c r="B41" s="59" t="s">
        <v>74</v>
      </c>
      <c r="C41" s="56" t="s">
        <v>96</v>
      </c>
    </row>
    <row r="42" spans="2:11" ht="18" hidden="1" customHeight="1">
      <c r="B42" s="296" t="s">
        <v>97</v>
      </c>
      <c r="C42" s="296"/>
    </row>
    <row r="43" spans="2:11" ht="38.1" hidden="1" customHeight="1">
      <c r="B43" s="59" t="s">
        <v>74</v>
      </c>
      <c r="C43" s="56" t="s">
        <v>98</v>
      </c>
    </row>
    <row r="44" spans="2:11" ht="18" hidden="1" customHeight="1">
      <c r="B44" s="59" t="s">
        <v>74</v>
      </c>
      <c r="C44" s="60" t="s">
        <v>99</v>
      </c>
    </row>
    <row r="45" spans="2:11" ht="18" hidden="1" customHeight="1">
      <c r="B45" s="296" t="s">
        <v>100</v>
      </c>
      <c r="C45" s="296"/>
    </row>
    <row r="46" spans="2:11" ht="38.1" hidden="1" customHeight="1">
      <c r="B46" s="59" t="s">
        <v>74</v>
      </c>
      <c r="C46" s="56" t="s">
        <v>101</v>
      </c>
    </row>
    <row r="47" spans="2:11" ht="18" hidden="1" customHeight="1">
      <c r="B47" s="59" t="s">
        <v>74</v>
      </c>
      <c r="C47" s="60" t="s">
        <v>99</v>
      </c>
    </row>
    <row r="48" spans="2:11" ht="18" hidden="1" customHeight="1">
      <c r="B48" s="296" t="s">
        <v>102</v>
      </c>
      <c r="C48" s="296" t="s">
        <v>103</v>
      </c>
    </row>
    <row r="49" spans="1:11" ht="38.1" hidden="1" customHeight="1">
      <c r="B49" s="59" t="s">
        <v>74</v>
      </c>
      <c r="C49" s="56" t="s">
        <v>104</v>
      </c>
    </row>
    <row r="50" spans="1:11" ht="18" hidden="1" customHeight="1">
      <c r="B50" s="59" t="s">
        <v>74</v>
      </c>
      <c r="C50" s="60" t="s">
        <v>99</v>
      </c>
    </row>
    <row r="51" spans="1:11" ht="18" hidden="1" customHeight="1">
      <c r="B51" s="296" t="s">
        <v>105</v>
      </c>
      <c r="C51" s="296"/>
    </row>
    <row r="52" spans="1:11" ht="38.1" hidden="1" customHeight="1">
      <c r="B52" s="59" t="s">
        <v>74</v>
      </c>
      <c r="C52" s="56" t="s">
        <v>106</v>
      </c>
    </row>
    <row r="53" spans="1:11" ht="38.1" hidden="1" customHeight="1">
      <c r="B53" s="59" t="s">
        <v>74</v>
      </c>
      <c r="C53" s="56" t="s">
        <v>107</v>
      </c>
    </row>
    <row r="54" spans="1:11" ht="18" hidden="1" customHeight="1">
      <c r="B54" s="296" t="s">
        <v>108</v>
      </c>
      <c r="C54" s="296"/>
    </row>
    <row r="55" spans="1:11" ht="18" hidden="1" customHeight="1">
      <c r="B55" s="59" t="s">
        <v>74</v>
      </c>
      <c r="C55" s="61" t="s">
        <v>109</v>
      </c>
    </row>
    <row r="56" spans="1:11" ht="18" hidden="1" customHeight="1">
      <c r="B56" s="59" t="s">
        <v>74</v>
      </c>
      <c r="C56" s="61" t="s">
        <v>110</v>
      </c>
    </row>
    <row r="57" spans="1:11" ht="18" hidden="1" customHeight="1">
      <c r="B57" s="296" t="s">
        <v>111</v>
      </c>
      <c r="C57" s="296"/>
    </row>
    <row r="58" spans="1:11" ht="18" hidden="1" customHeight="1">
      <c r="B58" s="59" t="s">
        <v>74</v>
      </c>
      <c r="C58" s="56" t="s">
        <v>112</v>
      </c>
      <c r="D58" s="53"/>
      <c r="E58" s="54"/>
      <c r="F58" s="54"/>
      <c r="G58" s="54"/>
      <c r="H58" s="54"/>
      <c r="I58" s="54"/>
      <c r="J58" s="54"/>
      <c r="K58" s="54"/>
    </row>
    <row r="59" spans="1:11" ht="18" hidden="1" customHeight="1">
      <c r="B59" s="59" t="s">
        <v>74</v>
      </c>
      <c r="C59" s="56" t="s">
        <v>113</v>
      </c>
      <c r="D59" s="53"/>
      <c r="E59" s="54"/>
      <c r="F59" s="54"/>
      <c r="G59" s="54"/>
      <c r="H59" s="54"/>
      <c r="I59" s="54"/>
      <c r="J59" s="54"/>
      <c r="K59" s="54"/>
    </row>
    <row r="60" spans="1:11" hidden="1">
      <c r="B60" s="59" t="s">
        <v>74</v>
      </c>
      <c r="C60" s="56" t="s">
        <v>114</v>
      </c>
      <c r="D60" s="53"/>
      <c r="E60" s="54"/>
      <c r="F60" s="54"/>
      <c r="G60" s="54"/>
      <c r="H60" s="54"/>
      <c r="I60" s="54"/>
      <c r="J60" s="54"/>
      <c r="K60" s="54"/>
    </row>
    <row r="61" spans="1:11" ht="18" hidden="1" customHeight="1">
      <c r="B61" s="59" t="s">
        <v>74</v>
      </c>
      <c r="C61" s="56" t="s">
        <v>115</v>
      </c>
      <c r="D61" s="53"/>
      <c r="E61" s="54"/>
      <c r="F61" s="54"/>
      <c r="G61" s="54"/>
      <c r="H61" s="54"/>
      <c r="I61" s="54"/>
      <c r="J61" s="54"/>
      <c r="K61" s="54"/>
    </row>
    <row r="62" spans="1:11" ht="18" customHeight="1">
      <c r="A62" s="49"/>
      <c r="C62" s="62"/>
    </row>
    <row r="63" spans="1:11" ht="18" hidden="1" customHeight="1">
      <c r="A63" s="298"/>
      <c r="B63" s="298"/>
      <c r="C63" s="298"/>
      <c r="D63" s="63"/>
    </row>
    <row r="64" spans="1:11" ht="18" customHeight="1">
      <c r="A64" s="299" t="s">
        <v>116</v>
      </c>
      <c r="B64" s="299"/>
      <c r="C64" s="299"/>
      <c r="D64" s="63"/>
    </row>
    <row r="65" spans="1:3" ht="36" customHeight="1">
      <c r="A65" s="300" t="s">
        <v>117</v>
      </c>
      <c r="B65" s="300"/>
      <c r="C65" s="300"/>
    </row>
    <row r="66" spans="1:3" ht="18" customHeight="1">
      <c r="B66" s="64"/>
      <c r="C66" s="64"/>
    </row>
    <row r="67" spans="1:3" ht="18" customHeight="1">
      <c r="C67" s="61"/>
    </row>
    <row r="68" spans="1:3" ht="18" customHeight="1">
      <c r="C68" s="62"/>
    </row>
    <row r="69" spans="1:3" ht="18" customHeight="1">
      <c r="C69" s="61"/>
    </row>
    <row r="70" spans="1:3" ht="18" customHeight="1">
      <c r="B70" s="62"/>
      <c r="C70" s="62"/>
    </row>
    <row r="71" spans="1:3" ht="18" customHeight="1">
      <c r="B71" s="62"/>
      <c r="C71" s="62"/>
    </row>
    <row r="72" spans="1:3" ht="18" customHeight="1">
      <c r="B72" s="62"/>
      <c r="C72" s="62"/>
    </row>
    <row r="73" spans="1:3" ht="18" customHeight="1">
      <c r="B73" s="62"/>
      <c r="C73" s="62"/>
    </row>
    <row r="74" spans="1:3" ht="18" customHeight="1">
      <c r="B74" s="62"/>
      <c r="C74" s="62"/>
    </row>
    <row r="75" spans="1:3" ht="18" customHeight="1">
      <c r="B75" s="62"/>
      <c r="C75" s="62"/>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4"/>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5"/>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6"/>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7"/>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8"/>
      <headerFooter alignWithMargins="0">
        <oddFooter>&amp;RPage &amp;P of &amp;N</oddFooter>
      </headerFooter>
    </customSheetView>
    <customSheetView guid="{DDFEE3D1-C0EC-4D74-88F2-6CDA3DFA171A}" scale="110" showPageBreaks="1" showGridLines="0" printArea="1" hiddenRows="1" view="pageBreakPreview" topLeftCell="D1">
      <selection activeCell="H14" sqref="H14"/>
      <pageMargins left="0.75" right="0.75" top="0.55000000000000004" bottom="0.47" header="0.32" footer="0.25"/>
      <pageSetup scale="88" orientation="portrait" r:id="rId9"/>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86"/>
  <sheetViews>
    <sheetView showGridLines="0" view="pageBreakPreview" zoomScale="130" zoomScaleNormal="115" zoomScaleSheetLayoutView="130" workbookViewId="0">
      <selection activeCell="D15" sqref="D15:G15"/>
    </sheetView>
  </sheetViews>
  <sheetFormatPr defaultRowHeight="12.75"/>
  <cols>
    <col min="1" max="1" width="9.140625" style="90"/>
    <col min="2" max="2" width="10.5703125" style="90" customWidth="1"/>
    <col min="3" max="3" width="8" style="90" customWidth="1"/>
    <col min="4" max="4" width="9.28515625" style="90" customWidth="1"/>
    <col min="5" max="5" width="19.140625" style="90" customWidth="1"/>
    <col min="6" max="6" width="9" style="90" customWidth="1"/>
    <col min="7" max="7" width="29" style="90" customWidth="1"/>
    <col min="8" max="8" width="11.5703125" style="90" customWidth="1"/>
    <col min="9" max="9" width="11.42578125" style="90" customWidth="1"/>
    <col min="10" max="10" width="8.140625" style="90" customWidth="1"/>
    <col min="11" max="11" width="7.7109375" style="90" customWidth="1"/>
    <col min="12" max="13" width="7.5703125" style="90" customWidth="1"/>
    <col min="14" max="16" width="9.140625" style="90" customWidth="1"/>
    <col min="17" max="17" width="13.140625" style="90" customWidth="1"/>
    <col min="18" max="81" width="9.140625" style="90" customWidth="1"/>
    <col min="82" max="16384" width="9.140625" style="90"/>
  </cols>
  <sheetData>
    <row r="2" spans="1:8">
      <c r="B2" s="321" t="s">
        <v>277</v>
      </c>
      <c r="C2" s="321"/>
      <c r="D2" s="321"/>
      <c r="E2" s="321"/>
      <c r="F2" s="321"/>
      <c r="G2" s="321"/>
    </row>
    <row r="4" spans="1:8" ht="14.25">
      <c r="A4" s="166">
        <v>1</v>
      </c>
      <c r="B4" s="323" t="s">
        <v>278</v>
      </c>
      <c r="C4" s="323"/>
      <c r="D4" s="323"/>
      <c r="E4" s="323"/>
      <c r="F4" s="323"/>
    </row>
    <row r="5" spans="1:8" ht="14.25">
      <c r="A5" s="166"/>
      <c r="B5" s="167"/>
      <c r="C5" s="168"/>
      <c r="D5" s="168"/>
      <c r="E5" s="168"/>
      <c r="F5" s="168"/>
    </row>
    <row r="6" spans="1:8" ht="14.25" customHeight="1">
      <c r="A6" s="166"/>
      <c r="B6" s="324" t="s">
        <v>279</v>
      </c>
      <c r="C6" s="324"/>
      <c r="D6" s="324"/>
      <c r="E6" s="324"/>
      <c r="F6" s="324"/>
    </row>
    <row r="7" spans="1:8" ht="14.25">
      <c r="A7" s="166"/>
      <c r="B7" s="324"/>
      <c r="C7" s="324"/>
      <c r="D7" s="324"/>
      <c r="E7" s="324"/>
      <c r="F7" s="324"/>
    </row>
    <row r="8" spans="1:8" ht="14.25">
      <c r="A8" s="166"/>
      <c r="B8" s="322"/>
      <c r="C8" s="322"/>
      <c r="D8" s="322"/>
      <c r="E8" s="152" t="s">
        <v>280</v>
      </c>
      <c r="F8" s="169"/>
    </row>
    <row r="9" spans="1:8" ht="14.25">
      <c r="A9" s="166"/>
      <c r="B9" s="95"/>
      <c r="C9" s="95"/>
      <c r="D9" s="95"/>
      <c r="E9" s="152"/>
      <c r="F9" s="168"/>
    </row>
    <row r="11" spans="1:8" ht="27.75" customHeight="1">
      <c r="A11" s="317" t="str">
        <f>Basic!A6</f>
        <v xml:space="preserve">Specification No.:  NR3/NT/S-MISC/DOM/K00/24/07676, RFx:5002003585                                                          </v>
      </c>
      <c r="B11" s="317"/>
      <c r="C11" s="317"/>
      <c r="D11" s="317"/>
      <c r="E11" s="317"/>
      <c r="F11" s="317"/>
      <c r="G11" s="275" t="s">
        <v>1</v>
      </c>
    </row>
    <row r="12" spans="1:8" s="257" customFormat="1" ht="64.5" customHeight="1">
      <c r="A12" s="328" t="str">
        <f>Basic!A2</f>
        <v>Name of Package:Repair and Maintenance (Painting) works of Transit camp, Control Room Building, Boundary Wall, Store &amp; Switchyard area etc at 220/132 kV Substation at Pithoragarh</v>
      </c>
      <c r="B12" s="329"/>
      <c r="C12" s="329"/>
      <c r="D12" s="329"/>
      <c r="E12" s="329"/>
      <c r="F12" s="329"/>
      <c r="G12" s="330"/>
      <c r="H12" s="309"/>
    </row>
    <row r="13" spans="1:8" s="260" customFormat="1" ht="33.75" customHeight="1">
      <c r="A13" s="326" t="s">
        <v>2</v>
      </c>
      <c r="B13" s="326"/>
      <c r="C13" s="326"/>
      <c r="D13" s="326"/>
      <c r="E13" s="326"/>
      <c r="F13" s="326"/>
      <c r="G13" s="326"/>
      <c r="H13" s="309"/>
    </row>
    <row r="14" spans="1:8">
      <c r="A14" s="155"/>
      <c r="B14" s="155"/>
      <c r="C14" s="155"/>
      <c r="D14" s="155"/>
      <c r="E14" s="155"/>
      <c r="F14" s="155"/>
      <c r="G14" s="155"/>
    </row>
    <row r="15" spans="1:8">
      <c r="A15" s="325" t="s">
        <v>3</v>
      </c>
      <c r="B15" s="325"/>
      <c r="C15" s="325"/>
      <c r="D15" s="336"/>
      <c r="E15" s="336"/>
      <c r="F15" s="336"/>
      <c r="G15" s="336"/>
    </row>
    <row r="16" spans="1:8" ht="8.25" customHeight="1">
      <c r="A16" s="127"/>
      <c r="B16" s="127"/>
      <c r="C16" s="127"/>
      <c r="D16" s="127"/>
      <c r="E16" s="127"/>
      <c r="F16" s="127"/>
      <c r="G16" s="127"/>
    </row>
    <row r="17" spans="1:18">
      <c r="A17" s="346" t="s">
        <v>9</v>
      </c>
      <c r="B17" s="346"/>
      <c r="C17" s="346"/>
      <c r="D17" s="341"/>
      <c r="E17" s="341"/>
      <c r="F17" s="341"/>
      <c r="G17" s="341"/>
    </row>
    <row r="18" spans="1:18" ht="6.75" customHeight="1">
      <c r="A18" s="170"/>
      <c r="B18" s="170"/>
      <c r="C18" s="170"/>
      <c r="D18" s="151"/>
      <c r="E18" s="151"/>
      <c r="F18" s="151"/>
      <c r="G18" s="151"/>
    </row>
    <row r="19" spans="1:18" ht="42.75" customHeight="1">
      <c r="A19" s="170" t="s">
        <v>18</v>
      </c>
      <c r="B19" s="170"/>
      <c r="C19" s="170"/>
      <c r="D19" s="341"/>
      <c r="E19" s="341"/>
      <c r="F19" s="341"/>
      <c r="G19" s="341"/>
    </row>
    <row r="20" spans="1:18">
      <c r="A20" s="170"/>
      <c r="B20" s="170"/>
      <c r="C20" s="170"/>
      <c r="D20" s="132"/>
      <c r="E20" s="132"/>
      <c r="F20" s="132"/>
      <c r="G20" s="132"/>
    </row>
    <row r="21" spans="1:18">
      <c r="A21" s="155" t="s">
        <v>41</v>
      </c>
      <c r="B21" s="155"/>
      <c r="C21" s="155"/>
      <c r="D21" s="155"/>
      <c r="E21" s="155"/>
      <c r="F21" s="155"/>
      <c r="G21" s="155"/>
    </row>
    <row r="22" spans="1:18">
      <c r="A22" s="155"/>
      <c r="B22" s="155"/>
      <c r="C22" s="155"/>
      <c r="D22" s="155"/>
      <c r="E22" s="155"/>
      <c r="F22" s="155"/>
      <c r="G22" s="155"/>
    </row>
    <row r="23" spans="1:18">
      <c r="A23" s="325" t="s">
        <v>494</v>
      </c>
      <c r="B23" s="325"/>
      <c r="C23" s="325"/>
      <c r="D23" s="325"/>
      <c r="E23" s="325"/>
      <c r="F23" s="325"/>
      <c r="G23" s="325"/>
    </row>
    <row r="24" spans="1:18">
      <c r="A24" s="325" t="s">
        <v>224</v>
      </c>
      <c r="B24" s="325"/>
      <c r="C24" s="325"/>
      <c r="D24" s="325"/>
      <c r="E24" s="325"/>
      <c r="F24" s="325"/>
      <c r="G24" s="325"/>
    </row>
    <row r="25" spans="1:18">
      <c r="A25" s="325" t="s">
        <v>225</v>
      </c>
      <c r="B25" s="325"/>
      <c r="C25" s="325"/>
      <c r="D25" s="325"/>
      <c r="E25" s="325"/>
      <c r="F25" s="325"/>
      <c r="G25" s="325"/>
    </row>
    <row r="26" spans="1:18" ht="13.5" thickBot="1">
      <c r="A26" s="325" t="s">
        <v>226</v>
      </c>
      <c r="B26" s="325"/>
      <c r="C26" s="325"/>
      <c r="D26" s="325"/>
      <c r="E26" s="325"/>
      <c r="F26" s="325"/>
      <c r="G26" s="325"/>
    </row>
    <row r="27" spans="1:18">
      <c r="A27" s="319" t="s">
        <v>491</v>
      </c>
      <c r="B27" s="325"/>
      <c r="C27" s="325"/>
      <c r="D27" s="325"/>
      <c r="E27" s="325"/>
      <c r="F27" s="325"/>
      <c r="G27" s="325"/>
      <c r="R27" s="306" t="s">
        <v>353</v>
      </c>
    </row>
    <row r="28" spans="1:18" ht="43.5" customHeight="1">
      <c r="A28" s="319" t="s">
        <v>492</v>
      </c>
      <c r="B28" s="325"/>
      <c r="C28" s="325"/>
      <c r="D28" s="325"/>
      <c r="E28" s="325"/>
      <c r="F28" s="325"/>
      <c r="G28" s="325"/>
      <c r="R28" s="307"/>
    </row>
    <row r="29" spans="1:18">
      <c r="A29" s="127"/>
      <c r="B29" s="127"/>
      <c r="C29" s="127"/>
      <c r="D29" s="127"/>
      <c r="E29" s="127"/>
      <c r="F29" s="127"/>
      <c r="G29" s="127"/>
      <c r="R29" s="307"/>
    </row>
    <row r="30" spans="1:18" s="248" customFormat="1" ht="46.5" customHeight="1">
      <c r="A30" s="331" t="str">
        <f>Basic!A2</f>
        <v>Name of Package:Repair and Maintenance (Painting) works of Transit camp, Control Room Building, Boundary Wall, Store &amp; Switchyard area etc at 220/132 kV Substation at Pithoragarh</v>
      </c>
      <c r="B30" s="331"/>
      <c r="C30" s="331"/>
      <c r="D30" s="331"/>
      <c r="E30" s="331"/>
      <c r="F30" s="331"/>
      <c r="G30" s="331"/>
      <c r="R30" s="307"/>
    </row>
    <row r="31" spans="1:18" ht="216.75" hidden="1" customHeight="1">
      <c r="A31" s="127"/>
      <c r="B31" s="127"/>
      <c r="C31" s="6">
        <f>C30</f>
        <v>0</v>
      </c>
      <c r="D31" s="72"/>
      <c r="E31" s="72"/>
      <c r="F31" s="72"/>
      <c r="G31" s="72"/>
      <c r="R31" s="307"/>
    </row>
    <row r="32" spans="1:18" ht="13.5" thickBot="1">
      <c r="A32" s="155"/>
      <c r="B32" s="155"/>
      <c r="C32" s="155"/>
      <c r="D32" s="155"/>
      <c r="E32" s="155"/>
      <c r="F32" s="155"/>
      <c r="G32" s="155"/>
      <c r="R32" s="308"/>
    </row>
    <row r="33" spans="1:18">
      <c r="A33" s="325" t="s">
        <v>5</v>
      </c>
      <c r="B33" s="325"/>
      <c r="C33" s="155"/>
      <c r="D33" s="155"/>
      <c r="E33" s="155"/>
      <c r="F33" s="155"/>
      <c r="G33" s="155"/>
      <c r="L33" s="155"/>
      <c r="M33" s="155"/>
      <c r="N33" s="155"/>
    </row>
    <row r="34" spans="1:18" ht="119.25" customHeight="1">
      <c r="A34" s="2">
        <v>1</v>
      </c>
      <c r="B34" s="342"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42"/>
      <c r="D34" s="342"/>
      <c r="E34" s="342"/>
      <c r="F34" s="342"/>
      <c r="G34" s="342"/>
    </row>
    <row r="35" spans="1:18" ht="29.25" customHeight="1">
      <c r="A35" s="2">
        <v>1.1000000000000001</v>
      </c>
      <c r="B35" s="327" t="s">
        <v>352</v>
      </c>
      <c r="C35" s="327"/>
      <c r="D35" s="327"/>
      <c r="E35" s="327"/>
      <c r="F35" s="327"/>
      <c r="G35" s="327"/>
    </row>
    <row r="36" spans="1:18" ht="24" customHeight="1">
      <c r="A36" s="2"/>
      <c r="B36" s="155" t="s">
        <v>281</v>
      </c>
      <c r="C36" s="115"/>
      <c r="D36" s="115"/>
      <c r="E36" s="115"/>
      <c r="F36" s="115"/>
      <c r="G36" s="115"/>
      <c r="H36" s="316" t="s">
        <v>407</v>
      </c>
      <c r="I36" s="316"/>
      <c r="J36" s="316"/>
      <c r="K36" s="316"/>
      <c r="L36" s="316"/>
    </row>
    <row r="37" spans="1:18">
      <c r="A37" s="155"/>
      <c r="B37" s="155"/>
      <c r="C37" s="155"/>
      <c r="D37" s="155"/>
      <c r="E37" s="155"/>
      <c r="F37" s="155"/>
      <c r="G37" s="155"/>
      <c r="H37" s="338" t="s">
        <v>130</v>
      </c>
      <c r="I37" s="339"/>
      <c r="J37" s="339"/>
      <c r="K37" s="339"/>
      <c r="L37" s="340"/>
      <c r="M37" s="138"/>
      <c r="N37" s="171"/>
      <c r="O37" s="171" t="b">
        <v>0</v>
      </c>
      <c r="P37" s="171" t="b">
        <v>1</v>
      </c>
      <c r="Q37" s="171"/>
      <c r="R37" s="171"/>
    </row>
    <row r="38" spans="1:18" ht="12.75" customHeight="1">
      <c r="A38" s="2">
        <v>2</v>
      </c>
      <c r="B38" s="318" t="s">
        <v>246</v>
      </c>
      <c r="C38" s="318"/>
      <c r="D38" s="318"/>
      <c r="E38" s="318"/>
      <c r="F38" s="318"/>
      <c r="G38" s="155"/>
      <c r="H38" s="303" t="s">
        <v>126</v>
      </c>
      <c r="I38" s="304"/>
      <c r="J38" s="305"/>
      <c r="K38" s="172" t="s">
        <v>119</v>
      </c>
      <c r="L38" s="172" t="s">
        <v>120</v>
      </c>
      <c r="M38" s="302" t="str">
        <f>IF(AND(O37=FALSE,P37=FALSE),Q39,IF(AND(O37=TRUE, P37=TRUE), Q38, IF(AND(O37=TRUE,P37=FALSE),"","")))</f>
        <v/>
      </c>
      <c r="N38" s="171"/>
      <c r="O38" s="301"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301"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69" t="s">
        <v>134</v>
      </c>
      <c r="R38" s="70"/>
    </row>
    <row r="39" spans="1:18" ht="28.5" customHeight="1">
      <c r="A39" s="2"/>
      <c r="B39" s="319" t="s">
        <v>168</v>
      </c>
      <c r="C39" s="319"/>
      <c r="D39" s="319"/>
      <c r="E39" s="319"/>
      <c r="F39" s="319"/>
      <c r="G39" s="319"/>
      <c r="H39" s="315" t="s">
        <v>127</v>
      </c>
      <c r="I39" s="315"/>
      <c r="J39" s="313" t="s">
        <v>408</v>
      </c>
      <c r="K39" s="313"/>
      <c r="L39" s="313"/>
      <c r="M39" s="302"/>
      <c r="N39" s="171" t="str">
        <f>J39&amp;" No."</f>
        <v>Bank Guarantee No.</v>
      </c>
      <c r="O39" s="301"/>
      <c r="P39" s="301"/>
      <c r="Q39" s="70" t="s">
        <v>135</v>
      </c>
      <c r="R39" s="70"/>
    </row>
    <row r="40" spans="1:18" ht="17.25" customHeight="1">
      <c r="A40" s="2">
        <v>2.1</v>
      </c>
      <c r="B40" s="344" t="str">
        <f>"Attachment-1:" &amp; IF(AND(O37=FALSE,P37=FALSE),"",IF(AND(O37=TRUE, P37=TRUE), "", IF(AND(O37=TRUE,P37=FALSE),O38,P38)))</f>
        <v>Attachment-1:We have submitted Bid Guarantee in the form of Bank Guarantee (Bank Guarantee No.-, dated DD-MM-YYYY issued from  ) for a sum of Rupees /-, Valid for a period of 250 days from the original date of Bid Opening as per NIT i.e. upto and inclusive of DD-MM-YYYY.</v>
      </c>
      <c r="C40" s="344"/>
      <c r="D40" s="344"/>
      <c r="E40" s="344"/>
      <c r="F40" s="344"/>
      <c r="G40" s="344"/>
      <c r="H40" s="314" t="str">
        <f>IF(O37=TRUE,N40,N39)</f>
        <v>Bank Guarantee No.</v>
      </c>
      <c r="I40" s="314"/>
      <c r="J40" s="312"/>
      <c r="K40" s="312"/>
      <c r="L40" s="312"/>
      <c r="M40" s="302"/>
      <c r="N40" s="70" t="s">
        <v>129</v>
      </c>
      <c r="O40" s="301"/>
      <c r="P40" s="301"/>
      <c r="Q40" s="69"/>
      <c r="R40" s="171"/>
    </row>
    <row r="41" spans="1:18">
      <c r="A41" s="2"/>
      <c r="B41" s="344"/>
      <c r="C41" s="344"/>
      <c r="D41" s="344"/>
      <c r="E41" s="344"/>
      <c r="F41" s="344"/>
      <c r="G41" s="344"/>
      <c r="H41" s="314" t="s">
        <v>128</v>
      </c>
      <c r="I41" s="314"/>
      <c r="J41" s="173" t="s">
        <v>54</v>
      </c>
      <c r="K41" s="174" t="s">
        <v>118</v>
      </c>
      <c r="L41" s="173" t="s">
        <v>55</v>
      </c>
      <c r="M41" s="302"/>
      <c r="N41" s="171"/>
      <c r="O41" s="301"/>
      <c r="P41" s="301"/>
      <c r="Q41" s="69"/>
      <c r="R41" s="171"/>
    </row>
    <row r="42" spans="1:18" ht="16.5" customHeight="1">
      <c r="A42" s="2"/>
      <c r="B42" s="344"/>
      <c r="C42" s="344"/>
      <c r="D42" s="344"/>
      <c r="E42" s="344"/>
      <c r="F42" s="344"/>
      <c r="G42" s="344"/>
      <c r="H42" s="314" t="s">
        <v>133</v>
      </c>
      <c r="I42" s="314"/>
      <c r="J42" s="173" t="s">
        <v>54</v>
      </c>
      <c r="K42" s="174" t="s">
        <v>118</v>
      </c>
      <c r="L42" s="173" t="s">
        <v>55</v>
      </c>
      <c r="M42" s="302"/>
      <c r="N42" s="171"/>
      <c r="O42" s="301"/>
      <c r="P42" s="301"/>
      <c r="Q42" s="69"/>
      <c r="R42" s="171"/>
    </row>
    <row r="43" spans="1:18" ht="15.75" customHeight="1">
      <c r="A43" s="2"/>
      <c r="B43" s="344"/>
      <c r="C43" s="344"/>
      <c r="D43" s="344"/>
      <c r="E43" s="344"/>
      <c r="F43" s="344"/>
      <c r="G43" s="344"/>
      <c r="H43" s="314" t="s">
        <v>131</v>
      </c>
      <c r="I43" s="314"/>
      <c r="J43" s="311"/>
      <c r="K43" s="311"/>
      <c r="L43" s="311"/>
      <c r="M43" s="302"/>
      <c r="N43" s="171"/>
      <c r="O43" s="301"/>
      <c r="P43" s="301"/>
      <c r="Q43" s="69"/>
      <c r="R43" s="171"/>
    </row>
    <row r="44" spans="1:18" ht="13.5" customHeight="1">
      <c r="A44" s="2"/>
      <c r="B44" s="72"/>
      <c r="C44" s="72"/>
      <c r="D44" s="72"/>
      <c r="E44" s="72"/>
      <c r="F44" s="72"/>
      <c r="G44" s="72"/>
      <c r="H44" s="314" t="s">
        <v>132</v>
      </c>
      <c r="I44" s="314"/>
      <c r="J44" s="310"/>
      <c r="K44" s="310"/>
      <c r="L44" s="310"/>
      <c r="M44" s="302"/>
    </row>
    <row r="45" spans="1:18" ht="48" customHeight="1">
      <c r="A45" s="2">
        <v>2.2000000000000002</v>
      </c>
      <c r="B45" s="319" t="s">
        <v>169</v>
      </c>
      <c r="C45" s="319"/>
      <c r="D45" s="319"/>
      <c r="E45" s="319"/>
      <c r="F45" s="319"/>
      <c r="G45" s="319"/>
    </row>
    <row r="46" spans="1:18">
      <c r="A46" s="2"/>
      <c r="B46" s="127"/>
      <c r="C46" s="127"/>
      <c r="D46" s="127"/>
      <c r="E46" s="155"/>
      <c r="F46" s="155"/>
      <c r="G46" s="155"/>
      <c r="H46" s="337"/>
      <c r="I46" s="337"/>
      <c r="J46" s="337"/>
    </row>
    <row r="47" spans="1:18" ht="28.5" customHeight="1">
      <c r="A47" s="2">
        <v>2.2999999999999998</v>
      </c>
      <c r="B47" s="332" t="str">
        <f xml:space="preserve"> "Attachment-3: The documentary evidence in terms of ITB Clause 6.3(c) for the qualification data has been furnished by us"</f>
        <v>Attachment-3: The documentary evidence in terms of ITB Clause 6.3(c) for the qualification data has been furnished by us</v>
      </c>
      <c r="C47" s="332"/>
      <c r="D47" s="332"/>
      <c r="E47" s="332"/>
      <c r="F47" s="332"/>
      <c r="G47" s="332"/>
      <c r="H47" s="337"/>
      <c r="I47" s="337"/>
      <c r="J47" s="337"/>
      <c r="N47" s="72" t="s">
        <v>136</v>
      </c>
    </row>
    <row r="48" spans="1:18">
      <c r="A48" s="2"/>
      <c r="B48" s="155"/>
      <c r="C48" s="155"/>
      <c r="D48" s="155"/>
      <c r="E48" s="155"/>
      <c r="F48" s="155"/>
      <c r="G48" s="155"/>
    </row>
    <row r="49" spans="1:7" ht="57" customHeight="1">
      <c r="A49" s="2">
        <v>2.4</v>
      </c>
      <c r="B49" s="332" t="s">
        <v>170</v>
      </c>
      <c r="C49" s="332"/>
      <c r="D49" s="332"/>
      <c r="E49" s="332"/>
      <c r="F49" s="332"/>
      <c r="G49" s="332"/>
    </row>
    <row r="50" spans="1:7">
      <c r="A50" s="2"/>
      <c r="B50" s="155"/>
      <c r="C50" s="155"/>
      <c r="D50" s="155"/>
      <c r="E50" s="155"/>
      <c r="F50" s="155"/>
      <c r="G50" s="155"/>
    </row>
    <row r="51" spans="1:7" ht="16.5" customHeight="1">
      <c r="A51" s="2">
        <v>2.5</v>
      </c>
      <c r="B51" s="332" t="s">
        <v>171</v>
      </c>
      <c r="C51" s="332"/>
      <c r="D51" s="332"/>
      <c r="E51" s="332"/>
      <c r="F51" s="332"/>
      <c r="G51" s="332"/>
    </row>
    <row r="52" spans="1:7">
      <c r="A52" s="2"/>
      <c r="B52" s="332"/>
      <c r="C52" s="332"/>
      <c r="D52" s="332"/>
      <c r="E52" s="332"/>
      <c r="F52" s="332"/>
      <c r="G52" s="332"/>
    </row>
    <row r="53" spans="1:7" ht="50.25" customHeight="1">
      <c r="A53" s="2">
        <v>2.6</v>
      </c>
      <c r="B53" s="332" t="s">
        <v>172</v>
      </c>
      <c r="C53" s="332"/>
      <c r="D53" s="332"/>
      <c r="E53" s="332"/>
      <c r="F53" s="332"/>
      <c r="G53" s="332"/>
    </row>
    <row r="54" spans="1:7" ht="8.25" customHeight="1">
      <c r="A54" s="2"/>
      <c r="B54" s="332"/>
      <c r="C54" s="332"/>
      <c r="D54" s="332"/>
      <c r="E54" s="332"/>
      <c r="F54" s="332"/>
      <c r="G54" s="332"/>
    </row>
    <row r="55" spans="1:7" ht="15.75" customHeight="1">
      <c r="A55" s="2">
        <v>2.7</v>
      </c>
      <c r="B55" s="332" t="s">
        <v>247</v>
      </c>
      <c r="C55" s="332"/>
      <c r="D55" s="332"/>
      <c r="E55" s="332"/>
      <c r="F55" s="332"/>
      <c r="G55" s="332"/>
    </row>
    <row r="56" spans="1:7" ht="15.75" customHeight="1">
      <c r="A56" s="2"/>
      <c r="B56" s="72"/>
      <c r="C56" s="72"/>
      <c r="D56" s="72"/>
      <c r="E56" s="72"/>
      <c r="F56" s="72"/>
      <c r="G56" s="72"/>
    </row>
    <row r="57" spans="1:7" ht="15.75" customHeight="1">
      <c r="A57" s="2">
        <v>2.8</v>
      </c>
      <c r="B57" s="332" t="s">
        <v>248</v>
      </c>
      <c r="C57" s="332"/>
      <c r="D57" s="332"/>
      <c r="E57" s="332"/>
      <c r="F57" s="332"/>
      <c r="G57" s="332"/>
    </row>
    <row r="58" spans="1:7" ht="15.75" customHeight="1">
      <c r="A58" s="2"/>
      <c r="B58" s="72"/>
      <c r="C58" s="72"/>
      <c r="D58" s="72"/>
      <c r="E58" s="72"/>
      <c r="F58" s="72"/>
      <c r="G58" s="72"/>
    </row>
    <row r="59" spans="1:7" ht="15.75" customHeight="1">
      <c r="A59" s="2">
        <v>2.9</v>
      </c>
      <c r="B59" s="332" t="s">
        <v>249</v>
      </c>
      <c r="C59" s="332"/>
      <c r="D59" s="332"/>
      <c r="E59" s="332"/>
      <c r="F59" s="332"/>
      <c r="G59" s="332"/>
    </row>
    <row r="60" spans="1:7" ht="15.75" customHeight="1">
      <c r="A60" s="2"/>
      <c r="B60" s="72"/>
      <c r="C60" s="72"/>
      <c r="D60" s="72"/>
      <c r="E60" s="72"/>
      <c r="F60" s="72"/>
      <c r="G60" s="72"/>
    </row>
    <row r="61" spans="1:7" ht="15.75" customHeight="1">
      <c r="A61" s="113">
        <v>2.1</v>
      </c>
      <c r="B61" s="332" t="s">
        <v>354</v>
      </c>
      <c r="C61" s="332"/>
      <c r="D61" s="332"/>
      <c r="E61" s="332"/>
      <c r="F61" s="332"/>
      <c r="G61" s="332"/>
    </row>
    <row r="62" spans="1:7" ht="15.75" customHeight="1">
      <c r="A62" s="113"/>
      <c r="B62" s="72"/>
      <c r="C62" s="72"/>
      <c r="D62" s="72"/>
      <c r="E62" s="72"/>
      <c r="F62" s="72"/>
      <c r="G62" s="72"/>
    </row>
    <row r="63" spans="1:7" ht="15.75" customHeight="1">
      <c r="A63" s="113">
        <v>2.11</v>
      </c>
      <c r="B63" s="332" t="s">
        <v>250</v>
      </c>
      <c r="C63" s="332"/>
      <c r="D63" s="332"/>
      <c r="E63" s="332"/>
      <c r="F63" s="332"/>
      <c r="G63" s="332"/>
    </row>
    <row r="64" spans="1:7" ht="15.75" customHeight="1">
      <c r="A64" s="113"/>
      <c r="B64" s="72"/>
      <c r="C64" s="72"/>
      <c r="D64" s="72"/>
      <c r="E64" s="72"/>
      <c r="F64" s="72"/>
      <c r="G64" s="72"/>
    </row>
    <row r="65" spans="1:7" ht="15.75" customHeight="1">
      <c r="A65" s="113">
        <v>2.12</v>
      </c>
      <c r="B65" s="332" t="s">
        <v>251</v>
      </c>
      <c r="C65" s="332"/>
      <c r="D65" s="332"/>
      <c r="E65" s="332"/>
      <c r="F65" s="332"/>
      <c r="G65" s="332"/>
    </row>
    <row r="66" spans="1:7" ht="15.75" customHeight="1">
      <c r="A66" s="113"/>
      <c r="B66" s="72"/>
      <c r="C66" s="72"/>
      <c r="D66" s="72"/>
      <c r="E66" s="72"/>
      <c r="F66" s="72"/>
      <c r="G66" s="72"/>
    </row>
    <row r="67" spans="1:7" ht="15.75" customHeight="1">
      <c r="A67" s="113">
        <v>2.13</v>
      </c>
      <c r="B67" s="332" t="s">
        <v>340</v>
      </c>
      <c r="C67" s="332"/>
      <c r="D67" s="332"/>
      <c r="E67" s="332"/>
      <c r="F67" s="332"/>
      <c r="G67" s="332"/>
    </row>
    <row r="68" spans="1:7" ht="15.75" customHeight="1">
      <c r="A68" s="2"/>
      <c r="B68" s="72"/>
      <c r="C68" s="72"/>
      <c r="D68" s="72"/>
      <c r="E68" s="72"/>
      <c r="F68" s="72"/>
      <c r="G68" s="72"/>
    </row>
    <row r="69" spans="1:7" ht="37.5" customHeight="1">
      <c r="A69" s="113">
        <v>2.14</v>
      </c>
      <c r="B69" s="332" t="s">
        <v>341</v>
      </c>
      <c r="C69" s="332"/>
      <c r="D69" s="332"/>
      <c r="E69" s="332"/>
      <c r="F69" s="332"/>
      <c r="G69" s="332"/>
    </row>
    <row r="70" spans="1:7" ht="29.25" customHeight="1">
      <c r="A70" s="113">
        <v>2.15</v>
      </c>
      <c r="B70" s="332" t="s">
        <v>459</v>
      </c>
      <c r="C70" s="332"/>
      <c r="D70" s="332"/>
      <c r="E70" s="332"/>
      <c r="F70" s="332"/>
      <c r="G70" s="332"/>
    </row>
    <row r="71" spans="1:7" ht="40.5" customHeight="1">
      <c r="A71" s="113">
        <v>2.16</v>
      </c>
      <c r="B71" s="319" t="s">
        <v>437</v>
      </c>
      <c r="C71" s="319"/>
      <c r="D71" s="319"/>
      <c r="E71" s="319"/>
      <c r="F71" s="319"/>
      <c r="G71" s="319"/>
    </row>
    <row r="72" spans="1:7" ht="40.5" customHeight="1">
      <c r="A72" s="113">
        <v>2.17</v>
      </c>
      <c r="B72" s="319" t="s">
        <v>479</v>
      </c>
      <c r="C72" s="319"/>
      <c r="D72" s="319"/>
      <c r="E72" s="319"/>
      <c r="F72" s="319"/>
      <c r="G72" s="319"/>
    </row>
    <row r="73" spans="1:7" ht="21" customHeight="1">
      <c r="A73" s="113">
        <v>2.1800000000000002</v>
      </c>
      <c r="B73" s="319" t="s">
        <v>480</v>
      </c>
      <c r="C73" s="319"/>
      <c r="D73" s="319"/>
      <c r="E73" s="319"/>
      <c r="F73" s="319"/>
      <c r="G73" s="319"/>
    </row>
    <row r="74" spans="1:7" ht="21" customHeight="1">
      <c r="A74" s="113">
        <v>2.19</v>
      </c>
      <c r="B74" s="319" t="s">
        <v>483</v>
      </c>
      <c r="C74" s="319"/>
      <c r="D74" s="319"/>
      <c r="E74" s="319"/>
      <c r="F74" s="319"/>
      <c r="G74" s="319"/>
    </row>
    <row r="75" spans="1:7" ht="21" hidden="1" customHeight="1">
      <c r="A75" s="113">
        <v>2.2000000000000002</v>
      </c>
      <c r="B75" s="319" t="s">
        <v>486</v>
      </c>
      <c r="C75" s="319"/>
      <c r="D75" s="319"/>
      <c r="E75" s="319"/>
      <c r="F75" s="319"/>
      <c r="G75" s="319"/>
    </row>
    <row r="76" spans="1:7" ht="15.75" customHeight="1">
      <c r="A76" s="2">
        <v>3</v>
      </c>
      <c r="B76" s="318" t="s">
        <v>282</v>
      </c>
      <c r="C76" s="318"/>
      <c r="D76" s="72"/>
      <c r="E76" s="72"/>
      <c r="F76" s="72"/>
      <c r="G76" s="72"/>
    </row>
    <row r="77" spans="1:7" ht="100.5" customHeight="1">
      <c r="A77" s="2"/>
      <c r="B77" s="319" t="s">
        <v>283</v>
      </c>
      <c r="C77" s="319"/>
      <c r="D77" s="319"/>
      <c r="E77" s="319"/>
      <c r="F77" s="319"/>
      <c r="G77" s="319"/>
    </row>
    <row r="78" spans="1:7" s="175" customFormat="1" ht="15.75" customHeight="1">
      <c r="A78" s="114" t="s">
        <v>284</v>
      </c>
      <c r="B78" s="320" t="s">
        <v>350</v>
      </c>
      <c r="C78" s="320"/>
      <c r="D78" s="320"/>
      <c r="E78" s="320"/>
      <c r="F78" s="115"/>
      <c r="G78" s="115"/>
    </row>
    <row r="79" spans="1:7" ht="15.75" customHeight="1">
      <c r="A79" s="2" t="s">
        <v>348</v>
      </c>
      <c r="B79" s="127" t="s">
        <v>349</v>
      </c>
      <c r="C79" s="127"/>
      <c r="D79" s="127"/>
      <c r="E79" s="127"/>
      <c r="F79" s="72"/>
      <c r="G79" s="72"/>
    </row>
    <row r="80" spans="1:7" ht="15.75" customHeight="1">
      <c r="A80" s="2"/>
      <c r="B80" s="127"/>
      <c r="C80" s="127"/>
      <c r="D80" s="127"/>
      <c r="E80" s="127"/>
      <c r="F80" s="72"/>
      <c r="G80" s="72"/>
    </row>
    <row r="81" spans="1:9" ht="15.75" customHeight="1">
      <c r="A81" s="2">
        <v>4</v>
      </c>
      <c r="B81" s="133" t="s">
        <v>285</v>
      </c>
      <c r="C81" s="96"/>
      <c r="D81" s="72"/>
      <c r="E81" s="72"/>
      <c r="F81" s="72"/>
      <c r="G81" s="72"/>
    </row>
    <row r="82" spans="1:9" ht="51" customHeight="1">
      <c r="A82" s="2">
        <v>4.0999999999999996</v>
      </c>
      <c r="B82" s="332" t="s">
        <v>252</v>
      </c>
      <c r="C82" s="332"/>
      <c r="D82" s="332"/>
      <c r="E82" s="332"/>
      <c r="F82" s="332"/>
      <c r="G82" s="332"/>
    </row>
    <row r="83" spans="1:9">
      <c r="A83" s="2"/>
      <c r="B83" s="155"/>
      <c r="C83" s="155"/>
      <c r="D83" s="332"/>
      <c r="E83" s="332"/>
      <c r="F83" s="332"/>
      <c r="G83" s="332"/>
      <c r="H83" s="332"/>
      <c r="I83" s="332"/>
    </row>
    <row r="84" spans="1:9" ht="56.25" customHeight="1">
      <c r="A84" s="2">
        <v>4.2</v>
      </c>
      <c r="B84" s="332" t="s">
        <v>253</v>
      </c>
      <c r="C84" s="332"/>
      <c r="D84" s="332"/>
      <c r="E84" s="332"/>
      <c r="F84" s="332"/>
      <c r="G84" s="332"/>
    </row>
    <row r="85" spans="1:9">
      <c r="A85" s="2"/>
      <c r="B85" s="155"/>
      <c r="C85" s="155"/>
      <c r="D85" s="155"/>
      <c r="E85" s="155"/>
      <c r="F85" s="155"/>
      <c r="G85" s="155"/>
    </row>
    <row r="86" spans="1:9" ht="42.75" customHeight="1">
      <c r="A86" s="2">
        <v>4.3</v>
      </c>
      <c r="B86" s="332" t="s">
        <v>351</v>
      </c>
      <c r="C86" s="332"/>
      <c r="D86" s="332"/>
      <c r="E86" s="332"/>
      <c r="F86" s="332"/>
      <c r="G86" s="332"/>
    </row>
    <row r="87" spans="1:9" ht="106.5" customHeight="1">
      <c r="A87" s="2">
        <v>4.4000000000000004</v>
      </c>
      <c r="B87" s="319" t="s">
        <v>286</v>
      </c>
      <c r="C87" s="319"/>
      <c r="D87" s="319"/>
      <c r="E87" s="319"/>
      <c r="F87" s="319"/>
      <c r="G87" s="319"/>
    </row>
    <row r="88" spans="1:9" ht="56.25" customHeight="1">
      <c r="A88" s="2">
        <v>4.5</v>
      </c>
      <c r="B88" s="319" t="s">
        <v>287</v>
      </c>
      <c r="C88" s="319"/>
      <c r="D88" s="319"/>
      <c r="E88" s="319"/>
      <c r="F88" s="319"/>
      <c r="G88" s="319"/>
    </row>
    <row r="89" spans="1:9">
      <c r="A89" s="2"/>
      <c r="B89" s="332"/>
      <c r="C89" s="332"/>
      <c r="D89" s="332"/>
      <c r="E89" s="332"/>
      <c r="F89" s="332"/>
      <c r="G89" s="332"/>
    </row>
    <row r="90" spans="1:9" ht="54.75" customHeight="1">
      <c r="A90" s="2">
        <v>4.5999999999999996</v>
      </c>
      <c r="B90" s="332" t="s">
        <v>254</v>
      </c>
      <c r="C90" s="332"/>
      <c r="D90" s="332"/>
      <c r="E90" s="332"/>
      <c r="F90" s="332"/>
      <c r="G90" s="332"/>
    </row>
    <row r="91" spans="1:9" ht="33" customHeight="1">
      <c r="A91" s="2">
        <v>4.7</v>
      </c>
      <c r="B91" s="319" t="s">
        <v>342</v>
      </c>
      <c r="C91" s="319"/>
      <c r="D91" s="319"/>
      <c r="E91" s="319"/>
      <c r="F91" s="319"/>
      <c r="G91" s="319"/>
    </row>
    <row r="92" spans="1:9" ht="39" customHeight="1">
      <c r="A92" s="2">
        <v>4.8</v>
      </c>
      <c r="B92" s="319" t="s">
        <v>343</v>
      </c>
      <c r="C92" s="319"/>
      <c r="D92" s="319"/>
      <c r="E92" s="319"/>
      <c r="F92" s="319"/>
      <c r="G92" s="319"/>
    </row>
    <row r="93" spans="1:9" ht="9.75" customHeight="1">
      <c r="A93" s="2"/>
      <c r="B93" s="151"/>
      <c r="C93" s="151"/>
      <c r="D93" s="151"/>
      <c r="E93" s="151"/>
      <c r="F93" s="151"/>
      <c r="G93" s="151"/>
    </row>
    <row r="94" spans="1:9" ht="39" customHeight="1">
      <c r="A94" s="2">
        <v>4.9000000000000004</v>
      </c>
      <c r="B94" s="319" t="s">
        <v>344</v>
      </c>
      <c r="C94" s="319"/>
      <c r="D94" s="319"/>
      <c r="E94" s="319"/>
      <c r="F94" s="319"/>
      <c r="G94" s="319"/>
    </row>
    <row r="95" spans="1:9" ht="39" hidden="1" customHeight="1">
      <c r="A95" s="2"/>
      <c r="B95" s="151"/>
      <c r="C95" s="151"/>
      <c r="D95" s="151"/>
      <c r="E95" s="151"/>
      <c r="F95" s="151"/>
      <c r="G95" s="151"/>
    </row>
    <row r="96" spans="1:9">
      <c r="A96" s="2">
        <v>5</v>
      </c>
      <c r="B96" s="318" t="s">
        <v>173</v>
      </c>
      <c r="C96" s="318"/>
      <c r="D96" s="318"/>
      <c r="E96" s="318"/>
      <c r="F96" s="318"/>
      <c r="G96" s="318"/>
    </row>
    <row r="97" spans="1:14">
      <c r="A97" s="2"/>
      <c r="B97" s="155"/>
      <c r="C97" s="155"/>
      <c r="D97" s="155"/>
      <c r="E97" s="155"/>
      <c r="F97" s="155"/>
      <c r="G97" s="155"/>
    </row>
    <row r="98" spans="1:14" ht="52.5" customHeight="1">
      <c r="A98" s="2">
        <v>5.0999999999999996</v>
      </c>
      <c r="B98" s="332" t="s">
        <v>174</v>
      </c>
      <c r="C98" s="332"/>
      <c r="D98" s="332"/>
      <c r="E98" s="332"/>
      <c r="F98" s="332"/>
      <c r="G98" s="332"/>
    </row>
    <row r="99" spans="1:14" ht="175.5" customHeight="1">
      <c r="A99" s="2">
        <v>6</v>
      </c>
      <c r="B99" s="319" t="s">
        <v>289</v>
      </c>
      <c r="C99" s="319"/>
      <c r="D99" s="319"/>
      <c r="E99" s="319"/>
      <c r="F99" s="319"/>
      <c r="G99" s="319"/>
    </row>
    <row r="100" spans="1:14">
      <c r="A100" s="2">
        <v>7</v>
      </c>
      <c r="B100" s="332" t="s">
        <v>175</v>
      </c>
      <c r="C100" s="332"/>
      <c r="D100" s="332"/>
      <c r="E100" s="332"/>
      <c r="F100" s="332"/>
      <c r="G100" s="332"/>
    </row>
    <row r="101" spans="1:14">
      <c r="A101" s="2"/>
      <c r="B101" s="332"/>
      <c r="C101" s="332"/>
      <c r="D101" s="332"/>
      <c r="E101" s="332"/>
      <c r="F101" s="332"/>
      <c r="G101" s="332"/>
    </row>
    <row r="102" spans="1:14" ht="33.75" customHeight="1">
      <c r="A102" s="2">
        <v>8</v>
      </c>
      <c r="B102" s="332" t="s">
        <v>176</v>
      </c>
      <c r="C102" s="332"/>
      <c r="D102" s="332"/>
      <c r="E102" s="332"/>
      <c r="F102" s="332"/>
      <c r="G102" s="332"/>
    </row>
    <row r="103" spans="1:14" ht="6.75" customHeight="1">
      <c r="A103" s="2"/>
      <c r="B103" s="72"/>
      <c r="C103" s="72"/>
      <c r="D103" s="72"/>
      <c r="E103" s="72"/>
      <c r="F103" s="72"/>
      <c r="G103" s="72"/>
    </row>
    <row r="104" spans="1:14" ht="27" customHeight="1">
      <c r="A104" s="2">
        <v>9</v>
      </c>
      <c r="B104" s="319" t="s">
        <v>177</v>
      </c>
      <c r="C104" s="319"/>
      <c r="D104" s="319"/>
      <c r="E104" s="319"/>
      <c r="F104" s="319"/>
      <c r="G104" s="319"/>
    </row>
    <row r="105" spans="1:14">
      <c r="A105" s="2"/>
      <c r="B105" s="72"/>
      <c r="C105" s="72"/>
      <c r="D105" s="72"/>
      <c r="E105" s="72"/>
      <c r="F105" s="72"/>
      <c r="G105" s="72"/>
    </row>
    <row r="106" spans="1:14" ht="47.25" customHeight="1">
      <c r="A106" s="2">
        <v>10</v>
      </c>
      <c r="B106" s="319" t="s">
        <v>345</v>
      </c>
      <c r="C106" s="319"/>
      <c r="D106" s="319"/>
      <c r="E106" s="319"/>
      <c r="F106" s="319"/>
      <c r="G106" s="319"/>
    </row>
    <row r="107" spans="1:14" ht="43.5" customHeight="1">
      <c r="A107" s="2">
        <v>11</v>
      </c>
      <c r="B107" s="319" t="s">
        <v>346</v>
      </c>
      <c r="C107" s="319"/>
      <c r="D107" s="319"/>
      <c r="E107" s="319"/>
      <c r="F107" s="319"/>
      <c r="G107" s="319"/>
    </row>
    <row r="108" spans="1:14" ht="15" customHeight="1">
      <c r="A108" s="2">
        <v>12</v>
      </c>
      <c r="B108" s="319" t="s">
        <v>347</v>
      </c>
      <c r="C108" s="319"/>
      <c r="D108" s="319"/>
      <c r="E108" s="319"/>
      <c r="F108" s="319"/>
      <c r="G108" s="319"/>
    </row>
    <row r="109" spans="1:14">
      <c r="A109" s="2"/>
      <c r="B109" s="72"/>
      <c r="C109" s="72"/>
      <c r="D109" s="72"/>
      <c r="E109" s="72"/>
      <c r="F109" s="72"/>
      <c r="G109" s="72"/>
    </row>
    <row r="110" spans="1:14" ht="30.75" hidden="1" customHeight="1">
      <c r="K110" s="155" t="s">
        <v>182</v>
      </c>
      <c r="L110" s="155" t="s">
        <v>183</v>
      </c>
    </row>
    <row r="111" spans="1:14">
      <c r="A111" s="2">
        <v>13</v>
      </c>
      <c r="B111" s="319" t="s">
        <v>178</v>
      </c>
      <c r="C111" s="319"/>
      <c r="D111" s="319"/>
      <c r="E111" s="319"/>
      <c r="F111" s="319"/>
      <c r="G111" s="319"/>
      <c r="J111" s="155"/>
      <c r="K111" s="155"/>
    </row>
    <row r="112" spans="1:14" ht="51" customHeight="1">
      <c r="A112" s="2"/>
      <c r="B112" s="90" t="s">
        <v>182</v>
      </c>
      <c r="C112" s="159" t="s">
        <v>179</v>
      </c>
      <c r="D112" s="335" t="s">
        <v>180</v>
      </c>
      <c r="E112" s="335"/>
      <c r="F112" s="335" t="s">
        <v>181</v>
      </c>
      <c r="G112" s="335"/>
      <c r="J112" s="72"/>
      <c r="K112" s="348" t="str">
        <f>IF(B112="YES","TRUE","FALSE")</f>
        <v>TRUE</v>
      </c>
      <c r="L112" s="348"/>
      <c r="M112" s="348"/>
      <c r="N112" s="348"/>
    </row>
    <row r="113" spans="1:14">
      <c r="A113" s="2"/>
      <c r="C113" s="176"/>
      <c r="D113" s="333"/>
      <c r="E113" s="334"/>
      <c r="F113" s="333"/>
      <c r="G113" s="334"/>
      <c r="J113" s="72"/>
      <c r="K113" s="348"/>
      <c r="L113" s="348"/>
      <c r="M113" s="348"/>
      <c r="N113" s="348"/>
    </row>
    <row r="114" spans="1:14">
      <c r="A114" s="2"/>
      <c r="C114" s="176"/>
      <c r="D114" s="333"/>
      <c r="E114" s="334"/>
      <c r="F114" s="333"/>
      <c r="G114" s="334"/>
      <c r="J114" s="72"/>
      <c r="K114" s="348"/>
      <c r="L114" s="348"/>
      <c r="M114" s="348"/>
      <c r="N114" s="348"/>
    </row>
    <row r="115" spans="1:14">
      <c r="A115" s="2"/>
      <c r="C115" s="176"/>
      <c r="D115" s="333"/>
      <c r="E115" s="334"/>
      <c r="F115" s="333"/>
      <c r="G115" s="334"/>
      <c r="J115" s="72"/>
      <c r="K115" s="348"/>
      <c r="L115" s="348"/>
      <c r="M115" s="348"/>
      <c r="N115" s="348"/>
    </row>
    <row r="116" spans="1:14">
      <c r="A116" s="2"/>
      <c r="C116" s="176"/>
      <c r="D116" s="333"/>
      <c r="E116" s="334"/>
      <c r="F116" s="333"/>
      <c r="G116" s="334"/>
      <c r="J116" s="72"/>
      <c r="K116" s="348"/>
      <c r="L116" s="348"/>
      <c r="M116" s="348"/>
      <c r="N116" s="348"/>
    </row>
    <row r="117" spans="1:14">
      <c r="A117" s="2"/>
      <c r="C117" s="176"/>
      <c r="D117" s="333"/>
      <c r="E117" s="334"/>
      <c r="F117" s="333"/>
      <c r="G117" s="334"/>
      <c r="J117" s="72"/>
      <c r="K117" s="348"/>
      <c r="L117" s="348"/>
      <c r="M117" s="348"/>
      <c r="N117" s="348"/>
    </row>
    <row r="118" spans="1:14">
      <c r="A118" s="2"/>
      <c r="B118" s="72"/>
      <c r="C118" s="72"/>
      <c r="D118" s="72"/>
      <c r="E118" s="72"/>
      <c r="F118" s="72"/>
      <c r="G118" s="72"/>
    </row>
    <row r="119" spans="1:14" ht="76.5" customHeight="1">
      <c r="A119" s="2">
        <v>14</v>
      </c>
      <c r="B119" s="332" t="s">
        <v>6</v>
      </c>
      <c r="C119" s="332"/>
      <c r="D119" s="332"/>
      <c r="E119" s="332"/>
      <c r="F119" s="332"/>
      <c r="G119" s="332"/>
    </row>
    <row r="120" spans="1:14">
      <c r="A120" s="2"/>
      <c r="B120" s="155"/>
      <c r="C120" s="155"/>
      <c r="D120" s="155"/>
      <c r="E120" s="155"/>
      <c r="F120" s="155"/>
      <c r="G120" s="155"/>
    </row>
    <row r="121" spans="1:14">
      <c r="A121" s="2"/>
      <c r="B121" s="332" t="s">
        <v>7</v>
      </c>
      <c r="C121" s="332"/>
      <c r="D121" s="332"/>
      <c r="E121" s="332"/>
      <c r="F121" s="332"/>
      <c r="G121" s="332"/>
    </row>
    <row r="122" spans="1:14" ht="14.25">
      <c r="A122" s="2"/>
      <c r="B122" s="155"/>
      <c r="C122" s="155"/>
      <c r="D122" s="155"/>
      <c r="E122" s="177"/>
      <c r="F122" s="178"/>
      <c r="G122" s="137" t="s">
        <v>8</v>
      </c>
    </row>
    <row r="123" spans="1:14" ht="16.5" customHeight="1">
      <c r="A123" s="2"/>
      <c r="B123" s="155"/>
      <c r="C123" s="155"/>
      <c r="D123" s="155"/>
      <c r="E123" s="345" t="str">
        <f>"For &amp; On Behalf of  "&amp;D17</f>
        <v xml:space="preserve">For &amp; On Behalf of  </v>
      </c>
      <c r="F123" s="345"/>
      <c r="G123" s="345"/>
    </row>
    <row r="124" spans="1:14">
      <c r="A124" s="2"/>
      <c r="B124" s="155"/>
      <c r="C124" s="155"/>
      <c r="D124" s="155"/>
      <c r="E124" s="155"/>
      <c r="F124" s="155"/>
      <c r="G124" s="155"/>
    </row>
    <row r="125" spans="1:14">
      <c r="A125" s="131" t="s">
        <v>4</v>
      </c>
      <c r="B125" s="179" t="s">
        <v>54</v>
      </c>
      <c r="C125" s="179" t="s">
        <v>118</v>
      </c>
      <c r="D125" s="179" t="s">
        <v>55</v>
      </c>
      <c r="E125" s="155"/>
      <c r="F125" s="155" t="s">
        <v>11</v>
      </c>
      <c r="G125" s="180"/>
    </row>
    <row r="126" spans="1:14" ht="12.75" customHeight="1">
      <c r="A126" s="131" t="s">
        <v>10</v>
      </c>
      <c r="B126" s="343"/>
      <c r="C126" s="343"/>
      <c r="D126" s="343"/>
      <c r="E126" s="155"/>
      <c r="F126" s="155" t="s">
        <v>12</v>
      </c>
      <c r="G126" s="180"/>
    </row>
    <row r="127" spans="1:14">
      <c r="A127" s="2"/>
      <c r="B127" s="155"/>
      <c r="C127" s="155"/>
      <c r="D127" s="155"/>
      <c r="E127" s="155"/>
      <c r="F127" s="155"/>
      <c r="G127" s="155"/>
    </row>
    <row r="128" spans="1:14" ht="12.75" customHeight="1">
      <c r="A128" s="2"/>
      <c r="B128" s="319" t="s">
        <v>13</v>
      </c>
      <c r="C128" s="319"/>
      <c r="D128" s="319"/>
      <c r="E128" s="336" t="s">
        <v>125</v>
      </c>
      <c r="F128" s="336"/>
      <c r="G128" s="336"/>
    </row>
    <row r="129" spans="1:16">
      <c r="A129" s="2"/>
      <c r="B129" s="155"/>
      <c r="C129" s="155"/>
      <c r="D129" s="155"/>
      <c r="E129" s="336" t="s">
        <v>125</v>
      </c>
      <c r="F129" s="336"/>
      <c r="G129" s="336"/>
    </row>
    <row r="130" spans="1:16">
      <c r="A130" s="2"/>
      <c r="B130" s="155"/>
      <c r="C130" s="155"/>
      <c r="D130" s="155"/>
      <c r="E130" s="336" t="s">
        <v>125</v>
      </c>
      <c r="F130" s="336"/>
      <c r="G130" s="336"/>
    </row>
    <row r="131" spans="1:16">
      <c r="A131" s="2"/>
      <c r="B131" s="155"/>
      <c r="C131" s="155"/>
      <c r="D131" s="155"/>
      <c r="E131" s="132"/>
      <c r="F131" s="132"/>
      <c r="G131" s="132"/>
    </row>
    <row r="132" spans="1:16">
      <c r="A132" s="2"/>
      <c r="B132" s="347" t="s">
        <v>14</v>
      </c>
      <c r="C132" s="347"/>
      <c r="D132" s="347"/>
      <c r="E132" s="336"/>
      <c r="F132" s="336"/>
      <c r="G132" s="336"/>
    </row>
    <row r="133" spans="1:16">
      <c r="A133" s="2"/>
      <c r="B133" s="127"/>
      <c r="C133" s="127"/>
      <c r="D133" s="127"/>
      <c r="E133" s="130"/>
      <c r="F133" s="130"/>
      <c r="G133" s="130"/>
    </row>
    <row r="134" spans="1:16" ht="26.25" customHeight="1">
      <c r="A134" s="2"/>
      <c r="B134" s="347" t="s">
        <v>15</v>
      </c>
      <c r="C134" s="347"/>
      <c r="D134" s="347"/>
      <c r="E134" s="341"/>
      <c r="F134" s="341"/>
      <c r="G134" s="341"/>
    </row>
    <row r="135" spans="1:16">
      <c r="A135" s="2"/>
      <c r="B135" s="155"/>
      <c r="C135" s="155"/>
      <c r="D135" s="155"/>
      <c r="E135" s="155"/>
      <c r="F135" s="155"/>
      <c r="G135" s="155"/>
    </row>
    <row r="136" spans="1:16" ht="39.75" customHeight="1">
      <c r="A136" s="2" t="s">
        <v>16</v>
      </c>
      <c r="B136" s="332" t="s">
        <v>17</v>
      </c>
      <c r="C136" s="332"/>
      <c r="D136" s="332"/>
      <c r="E136" s="332"/>
      <c r="F136" s="332"/>
      <c r="G136" s="332"/>
    </row>
    <row r="137" spans="1:16">
      <c r="A137" s="1"/>
    </row>
    <row r="138" spans="1:16">
      <c r="A138" s="1"/>
      <c r="N138" s="70" t="s">
        <v>54</v>
      </c>
      <c r="O138" s="70" t="s">
        <v>118</v>
      </c>
      <c r="P138" s="70" t="s">
        <v>55</v>
      </c>
    </row>
    <row r="139" spans="1:16">
      <c r="A139" s="1"/>
      <c r="N139" s="171">
        <v>1</v>
      </c>
      <c r="O139" s="187" t="s">
        <v>409</v>
      </c>
      <c r="P139" s="90">
        <v>2015</v>
      </c>
    </row>
    <row r="140" spans="1:16">
      <c r="A140" s="1"/>
      <c r="N140" s="171">
        <v>2</v>
      </c>
      <c r="O140" s="187" t="s">
        <v>410</v>
      </c>
      <c r="P140" s="171">
        <v>2016</v>
      </c>
    </row>
    <row r="141" spans="1:16">
      <c r="A141" s="1"/>
      <c r="N141" s="171">
        <v>3</v>
      </c>
      <c r="O141" s="187" t="s">
        <v>411</v>
      </c>
      <c r="P141" s="171">
        <v>2017</v>
      </c>
    </row>
    <row r="142" spans="1:16">
      <c r="A142" s="1"/>
      <c r="N142" s="171">
        <v>4</v>
      </c>
      <c r="O142" s="187" t="s">
        <v>412</v>
      </c>
      <c r="P142" s="90">
        <v>2018</v>
      </c>
    </row>
    <row r="143" spans="1:16">
      <c r="A143" s="1"/>
      <c r="N143" s="171">
        <v>5</v>
      </c>
      <c r="O143" s="187" t="s">
        <v>413</v>
      </c>
      <c r="P143" s="171">
        <v>2019</v>
      </c>
    </row>
    <row r="144" spans="1:16">
      <c r="A144" s="1"/>
      <c r="N144" s="171">
        <v>6</v>
      </c>
      <c r="O144" s="187" t="s">
        <v>414</v>
      </c>
      <c r="P144" s="171">
        <v>2020</v>
      </c>
    </row>
    <row r="145" spans="1:16">
      <c r="A145" s="1"/>
      <c r="N145" s="171">
        <v>7</v>
      </c>
      <c r="O145" s="187" t="s">
        <v>415</v>
      </c>
      <c r="P145" s="90">
        <v>2021</v>
      </c>
    </row>
    <row r="146" spans="1:16">
      <c r="A146" s="1"/>
      <c r="N146" s="171">
        <v>8</v>
      </c>
      <c r="O146" s="187" t="s">
        <v>416</v>
      </c>
      <c r="P146" s="90">
        <v>2022</v>
      </c>
    </row>
    <row r="147" spans="1:16">
      <c r="A147" s="1"/>
      <c r="N147" s="171">
        <v>9</v>
      </c>
      <c r="O147" s="187" t="s">
        <v>417</v>
      </c>
      <c r="P147" s="90">
        <v>2023</v>
      </c>
    </row>
    <row r="148" spans="1:16">
      <c r="A148" s="1"/>
      <c r="N148" s="171">
        <v>10</v>
      </c>
      <c r="O148" s="187" t="s">
        <v>423</v>
      </c>
    </row>
    <row r="149" spans="1:16">
      <c r="A149" s="1"/>
      <c r="N149" s="171">
        <v>11</v>
      </c>
      <c r="O149" s="187" t="s">
        <v>424</v>
      </c>
    </row>
    <row r="150" spans="1:16">
      <c r="A150" s="1"/>
      <c r="N150" s="171">
        <v>12</v>
      </c>
      <c r="O150" s="187" t="s">
        <v>425</v>
      </c>
    </row>
    <row r="151" spans="1:16">
      <c r="A151" s="1"/>
      <c r="N151" s="171">
        <v>13</v>
      </c>
    </row>
    <row r="152" spans="1:16">
      <c r="A152" s="1"/>
      <c r="N152" s="171">
        <v>14</v>
      </c>
    </row>
    <row r="153" spans="1:16">
      <c r="A153" s="1"/>
      <c r="N153" s="171">
        <v>15</v>
      </c>
    </row>
    <row r="154" spans="1:16">
      <c r="A154" s="1"/>
      <c r="N154" s="171">
        <v>16</v>
      </c>
    </row>
    <row r="155" spans="1:16">
      <c r="A155" s="1"/>
      <c r="N155" s="171">
        <v>17</v>
      </c>
    </row>
    <row r="156" spans="1:16">
      <c r="A156" s="1"/>
      <c r="N156" s="171">
        <v>18</v>
      </c>
    </row>
    <row r="157" spans="1:16">
      <c r="A157" s="1"/>
      <c r="N157" s="171">
        <v>19</v>
      </c>
    </row>
    <row r="158" spans="1:16">
      <c r="A158" s="1"/>
      <c r="N158" s="171">
        <v>20</v>
      </c>
    </row>
    <row r="159" spans="1:16">
      <c r="A159" s="1"/>
      <c r="N159" s="171">
        <v>21</v>
      </c>
    </row>
    <row r="160" spans="1:16">
      <c r="A160" s="1"/>
      <c r="N160" s="171">
        <v>22</v>
      </c>
    </row>
    <row r="161" spans="1:14">
      <c r="A161" s="1"/>
      <c r="N161" s="171">
        <v>23</v>
      </c>
    </row>
    <row r="162" spans="1:14">
      <c r="A162" s="1"/>
      <c r="N162" s="171">
        <v>24</v>
      </c>
    </row>
    <row r="163" spans="1:14">
      <c r="A163" s="1"/>
      <c r="N163" s="171">
        <v>25</v>
      </c>
    </row>
    <row r="164" spans="1:14">
      <c r="A164" s="1"/>
      <c r="N164" s="171">
        <v>26</v>
      </c>
    </row>
    <row r="165" spans="1:14">
      <c r="A165" s="1"/>
      <c r="N165" s="171">
        <v>27</v>
      </c>
    </row>
    <row r="166" spans="1:14">
      <c r="A166" s="1"/>
      <c r="N166" s="171">
        <v>28</v>
      </c>
    </row>
    <row r="167" spans="1:14">
      <c r="A167" s="1"/>
      <c r="N167" s="171">
        <v>29</v>
      </c>
    </row>
    <row r="168" spans="1:14">
      <c r="A168" s="1"/>
      <c r="N168" s="171">
        <v>30</v>
      </c>
    </row>
    <row r="169" spans="1:14">
      <c r="A169" s="1"/>
      <c r="N169" s="171">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algorithmName="SHA-512" hashValue="szQk6HGbJ1IoMG4Y8xZKDFvuhj36SI9zPXTo4/HKsDIavteidD5Wgz+LZjBtJp9XPrjS3gjg0lSrEAsjuhILcw==" saltValue="ZlxFZaw/FXerGomz11XXYA==" spinCount="100000" sheet="1" selectLockedCells="1"/>
  <autoFilter ref="A125:D126" xr:uid="{00000000-0009-0000-0000-000003000000}"/>
  <customSheetViews>
    <customSheetView guid="{8DF52D4D-DB62-4241-BF29-110C81AB1CF7}" scale="130" showPageBreaks="1" showGridLines="0" printArea="1" showAutoFilter="1" hiddenRows="1" view="pageBreakPreview" topLeftCell="A118">
      <selection activeCell="C125" sqref="C125"/>
      <pageMargins left="0.75" right="0.75" top="1" bottom="1" header="0.5" footer="0.5"/>
      <pageSetup paperSize="9" scale="92" orientation="portrait" r:id="rId1"/>
      <headerFooter alignWithMargins="0"/>
      <autoFilter ref="A125:D126" xr:uid="{3A096558-D666-4C88-9460-3A77D43FE391}"/>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2"/>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3"/>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4"/>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5"/>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6"/>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7"/>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8"/>
      <headerFooter alignWithMargins="0"/>
    </customSheetView>
    <customSheetView guid="{4DFBEC87-BC54-4B55-9708-FE9D7E433191}" scale="130" showPageBreaks="1" showGridLines="0" printArea="1" showAutoFilter="1" hiddenRows="1" view="pageBreakPreview" topLeftCell="A51">
      <selection activeCell="F116" sqref="F116:G116"/>
      <pageMargins left="0.75" right="0.75" top="1" bottom="1" header="0.5" footer="0.5"/>
      <pageSetup paperSize="9" scale="92" orientation="portrait" r:id="rId9"/>
      <headerFooter alignWithMargins="0"/>
      <autoFilter ref="A125:D126" xr:uid="{8CD971F0-E4DD-494E-8365-3D5F72BD1F17}"/>
    </customSheetView>
    <customSheetView guid="{DDFEE3D1-C0EC-4D74-88F2-6CDA3DFA171A}" scale="130" showPageBreaks="1" showGridLines="0" printArea="1" showAutoFilter="1" hiddenRows="1" view="pageBreakPreview" topLeftCell="A100">
      <selection activeCell="C113" sqref="C113"/>
      <pageMargins left="0.75" right="0.75" top="1" bottom="1" header="0.5" footer="0.5"/>
      <pageSetup paperSize="9" scale="92" orientation="portrait" r:id="rId10"/>
      <headerFooter alignWithMargins="0"/>
      <autoFilter ref="A125:D126" xr:uid="{D7ED4369-715C-4333-A1AE-6B7D97BB35AE}"/>
    </customSheetView>
  </customSheetViews>
  <mergeCells count="128">
    <mergeCell ref="M116:N116"/>
    <mergeCell ref="M117:N117"/>
    <mergeCell ref="K113:L113"/>
    <mergeCell ref="K114:L114"/>
    <mergeCell ref="K115:L115"/>
    <mergeCell ref="K116:L116"/>
    <mergeCell ref="K117:L117"/>
    <mergeCell ref="K112:L112"/>
    <mergeCell ref="M112:N112"/>
    <mergeCell ref="M113:N113"/>
    <mergeCell ref="M114:N114"/>
    <mergeCell ref="M115:N115"/>
    <mergeCell ref="B136:G136"/>
    <mergeCell ref="E123:G123"/>
    <mergeCell ref="B128:D128"/>
    <mergeCell ref="A17:C17"/>
    <mergeCell ref="D15:G15"/>
    <mergeCell ref="E128:G128"/>
    <mergeCell ref="B132:D132"/>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B70:G70"/>
    <mergeCell ref="B71:G71"/>
    <mergeCell ref="B72:G72"/>
    <mergeCell ref="E132:G132"/>
    <mergeCell ref="B96:G96"/>
    <mergeCell ref="B101:G101"/>
    <mergeCell ref="B49:G49"/>
    <mergeCell ref="B86:G86"/>
    <mergeCell ref="H47:J47"/>
    <mergeCell ref="H37:L37"/>
    <mergeCell ref="H46:J46"/>
    <mergeCell ref="B45:G45"/>
    <mergeCell ref="B55:G55"/>
    <mergeCell ref="D83:I83"/>
    <mergeCell ref="B99:G99"/>
    <mergeCell ref="B94:G94"/>
    <mergeCell ref="B57:G57"/>
    <mergeCell ref="B59:G59"/>
    <mergeCell ref="B61:G61"/>
    <mergeCell ref="B63:G63"/>
    <mergeCell ref="B65:G65"/>
    <mergeCell ref="B87:G87"/>
    <mergeCell ref="B88:G88"/>
    <mergeCell ref="B91:G91"/>
    <mergeCell ref="B92:G92"/>
    <mergeCell ref="B69:G69"/>
    <mergeCell ref="B67:G67"/>
    <mergeCell ref="B90:G90"/>
    <mergeCell ref="D115:E115"/>
    <mergeCell ref="F115:G115"/>
    <mergeCell ref="D116:E116"/>
    <mergeCell ref="F116:G116"/>
    <mergeCell ref="D117:E117"/>
    <mergeCell ref="F117:G117"/>
    <mergeCell ref="D112:E112"/>
    <mergeCell ref="F112:G112"/>
    <mergeCell ref="D114:E114"/>
    <mergeCell ref="F114:G114"/>
    <mergeCell ref="A11:F11"/>
    <mergeCell ref="B76:C76"/>
    <mergeCell ref="B77:G77"/>
    <mergeCell ref="B78:E78"/>
    <mergeCell ref="B2:G2"/>
    <mergeCell ref="B8:D8"/>
    <mergeCell ref="B4:F4"/>
    <mergeCell ref="B6:F7"/>
    <mergeCell ref="A28:G28"/>
    <mergeCell ref="A13:G13"/>
    <mergeCell ref="B35:G35"/>
    <mergeCell ref="A12:G12"/>
    <mergeCell ref="A30:G30"/>
    <mergeCell ref="B73:G73"/>
    <mergeCell ref="B74:G74"/>
    <mergeCell ref="B75:G75"/>
    <mergeCell ref="P38:P43"/>
    <mergeCell ref="O38:O43"/>
    <mergeCell ref="M38:M44"/>
    <mergeCell ref="H38:J38"/>
    <mergeCell ref="R27:R32"/>
    <mergeCell ref="H12:H13"/>
    <mergeCell ref="J44:L44"/>
    <mergeCell ref="J43:L43"/>
    <mergeCell ref="J40:L40"/>
    <mergeCell ref="J39:L39"/>
    <mergeCell ref="H40:I40"/>
    <mergeCell ref="H44:I44"/>
    <mergeCell ref="H39:I39"/>
    <mergeCell ref="H42:I42"/>
    <mergeCell ref="H43:I43"/>
    <mergeCell ref="H41:I41"/>
    <mergeCell ref="H36:L36"/>
  </mergeCells>
  <phoneticPr fontId="1" type="noConversion"/>
  <conditionalFormatting sqref="C112:G117">
    <cfRule type="expression" dxfId="63" priority="6" stopIfTrue="1">
      <formula>$K$112="FALSE"</formula>
    </cfRule>
  </conditionalFormatting>
  <conditionalFormatting sqref="H39:I39">
    <cfRule type="expression" dxfId="62" priority="76">
      <formula>AND(O37=FALSE,P37=FALSE)</formula>
    </cfRule>
    <cfRule type="expression" dxfId="61" priority="77">
      <formula>AND(O37=TRUE, P37=TRUE)</formula>
    </cfRule>
    <cfRule type="expression" dxfId="60" priority="78">
      <formula>AND(O37=TRUE,P37=FALSE)</formula>
    </cfRule>
  </conditionalFormatting>
  <conditionalFormatting sqref="H40:I40">
    <cfRule type="expression" dxfId="59" priority="59">
      <formula>AND(O37=TRUE,P37=TRUE)</formula>
    </cfRule>
    <cfRule type="expression" dxfId="58" priority="68">
      <formula>AND(O37=FALSE, P37=FALSE)</formula>
    </cfRule>
  </conditionalFormatting>
  <conditionalFormatting sqref="H41:I41">
    <cfRule type="expression" dxfId="57" priority="61">
      <formula>AND(O37=FALSE,P37=FALSE)</formula>
    </cfRule>
    <cfRule type="expression" dxfId="56" priority="62">
      <formula>AND(O37=FALSE,P37=TRUE)</formula>
    </cfRule>
    <cfRule type="expression" dxfId="55" priority="63">
      <formula>AND(O37=TRUE,P37=FALSE)</formula>
    </cfRule>
    <cfRule type="expression" dxfId="54" priority="64">
      <formula>AND(O37=TRUE,P37=TRUE)</formula>
    </cfRule>
  </conditionalFormatting>
  <conditionalFormatting sqref="H42:I42">
    <cfRule type="expression" dxfId="53" priority="60">
      <formula>AND(O37=FALSE,P37=FALSE)</formula>
    </cfRule>
    <cfRule type="expression" dxfId="52" priority="65">
      <formula>AND(O37=FALSE,P37=TRUE)</formula>
    </cfRule>
    <cfRule type="expression" dxfId="51" priority="66">
      <formula>AND(O37=TRUE,P37=FALSE)</formula>
    </cfRule>
    <cfRule type="expression" dxfId="50" priority="67">
      <formula>AND(O37=TRUE,P37=TRUE)</formula>
    </cfRule>
  </conditionalFormatting>
  <conditionalFormatting sqref="H43:I43">
    <cfRule type="expression" dxfId="49" priority="73">
      <formula>AND(O37=FALSE,P37=FALSE)</formula>
    </cfRule>
    <cfRule type="expression" dxfId="48" priority="74">
      <formula>AND(O37=TRUE, P37=TRUE)</formula>
    </cfRule>
    <cfRule type="expression" dxfId="47" priority="75">
      <formula>AND(O37=TRUE,P37=FALSE)</formula>
    </cfRule>
  </conditionalFormatting>
  <conditionalFormatting sqref="H44:I44">
    <cfRule type="expression" dxfId="46" priority="70">
      <formula>AND(O37=FALSE,P37=FALSE)</formula>
    </cfRule>
    <cfRule type="expression" dxfId="45" priority="71">
      <formula>AND(O37=TRUE, P37=TRUE)</formula>
    </cfRule>
    <cfRule type="expression" dxfId="44" priority="72">
      <formula>AND(O37=TRUE,P37=FALSE)</formula>
    </cfRule>
  </conditionalFormatting>
  <conditionalFormatting sqref="J41">
    <cfRule type="expression" dxfId="43" priority="46">
      <formula>AND(O37=TRUE, P37=TRUE)</formula>
    </cfRule>
    <cfRule type="expression" dxfId="42" priority="47">
      <formula>AND(O37=FALSE, P37=FALSE)</formula>
    </cfRule>
    <cfRule type="expression" dxfId="41" priority="50">
      <formula>AND(O37=FALSE, P37=TRUE)</formula>
    </cfRule>
    <cfRule type="expression" dxfId="40" priority="51">
      <formula>AND(O37=TRUE, P37=FALSE)</formula>
    </cfRule>
  </conditionalFormatting>
  <conditionalFormatting sqref="J42">
    <cfRule type="expression" dxfId="39" priority="38">
      <formula>AND(O37=FALSE, P37=FALSE)</formula>
    </cfRule>
    <cfRule type="expression" dxfId="38" priority="39">
      <formula>AND(O37=TRUE, P37=TRUE)</formula>
    </cfRule>
    <cfRule type="expression" dxfId="37" priority="40">
      <formula>AND(P37=TRUE, O37=FALSE)</formula>
    </cfRule>
    <cfRule type="expression" dxfId="36" priority="41">
      <formula>AND(O37=TRUE, P37=FALSE)</formula>
    </cfRule>
  </conditionalFormatting>
  <conditionalFormatting sqref="J39:L39">
    <cfRule type="expression" dxfId="35" priority="56">
      <formula>AND(O37=TRUE, P37=FALSE)</formula>
    </cfRule>
    <cfRule type="expression" dxfId="34" priority="57">
      <formula>AND(O37=FALSE, P37=FALSE)</formula>
    </cfRule>
    <cfRule type="expression" dxfId="33" priority="58">
      <formula>AND(O37=TRUE, P37=TRUE)</formula>
    </cfRule>
  </conditionalFormatting>
  <conditionalFormatting sqref="J40:L40">
    <cfRule type="expression" dxfId="32" priority="54">
      <formula>AND(O37=FALSE, P37=FALSE)</formula>
    </cfRule>
    <cfRule type="expression" dxfId="31" priority="55">
      <formula>AND(O37=TRUE, P37=TRUE)</formula>
    </cfRule>
  </conditionalFormatting>
  <conditionalFormatting sqref="J43:L43">
    <cfRule type="expression" dxfId="30" priority="26">
      <formula>AND(O37=FALSE, P37=FALSE)</formula>
    </cfRule>
    <cfRule type="expression" dxfId="29" priority="27">
      <formula>AND(O37=TRUE, P37=TRUE)</formula>
    </cfRule>
    <cfRule type="expression" dxfId="28" priority="28">
      <formula>AND(P37=TRUE, O37=FALSE)</formula>
    </cfRule>
    <cfRule type="expression" dxfId="27" priority="29">
      <formula>AND(O37=TRUE, P37=FALSE)</formula>
    </cfRule>
  </conditionalFormatting>
  <conditionalFormatting sqref="J44:L44">
    <cfRule type="expression" dxfId="26" priority="22">
      <formula>AND(O37=TRUE, P37=FALSE)</formula>
    </cfRule>
    <cfRule type="expression" dxfId="25" priority="23">
      <formula>AND(O37=FALSE, P37=FALSE)</formula>
    </cfRule>
    <cfRule type="expression" dxfId="24" priority="24">
      <formula>AND(O37=TRUE, P37=TRUE)</formula>
    </cfRule>
    <cfRule type="expression" dxfId="23" priority="25">
      <formula>AND(P37=TRUE, Q37=FALSE)</formula>
    </cfRule>
  </conditionalFormatting>
  <conditionalFormatting sqref="K41">
    <cfRule type="expression" dxfId="22" priority="48">
      <formula>AND(O37=FALSE, P37=TRUE)</formula>
    </cfRule>
    <cfRule type="expression" dxfId="21" priority="49">
      <formula>AND(O37=TRUE, P37=FALSE)</formula>
    </cfRule>
    <cfRule type="expression" dxfId="20" priority="52">
      <formula>AND(O37=FALSE, P37=FALSE)</formula>
    </cfRule>
    <cfRule type="expression" dxfId="19" priority="53">
      <formula>AND(O37=TRUE, P37=TRUE)</formula>
    </cfRule>
  </conditionalFormatting>
  <conditionalFormatting sqref="K42">
    <cfRule type="expression" dxfId="18" priority="34">
      <formula>AND(O37=FALSE, P37=FALSE)</formula>
    </cfRule>
    <cfRule type="expression" dxfId="17" priority="35">
      <formula>AND(O37=TRUE, P37=TRUE)</formula>
    </cfRule>
    <cfRule type="expression" dxfId="16" priority="36">
      <formula>AND(P37=TRUE, O37=FALSE)</formula>
    </cfRule>
    <cfRule type="expression" dxfId="15" priority="37">
      <formula>AND(O37=TRUE, P37=FALSE)</formula>
    </cfRule>
  </conditionalFormatting>
  <conditionalFormatting sqref="L41">
    <cfRule type="expression" dxfId="14" priority="42">
      <formula>AND(O37=FALSE, P37=FALSE)</formula>
    </cfRule>
    <cfRule type="expression" dxfId="13" priority="43">
      <formula>AND(O37=TRUE, P37=TRUE)</formula>
    </cfRule>
    <cfRule type="expression" dxfId="12" priority="44">
      <formula>AND(O37=FALSE, P37=TRUE)</formula>
    </cfRule>
    <cfRule type="expression" dxfId="11" priority="45">
      <formula>AND(O37=TRUE, P37=FALSE)</formula>
    </cfRule>
  </conditionalFormatting>
  <conditionalFormatting sqref="L42">
    <cfRule type="expression" dxfId="10" priority="30">
      <formula>AND(O37=FALSE, P37=FALSE)</formula>
    </cfRule>
    <cfRule type="expression" dxfId="9" priority="31">
      <formula>AND(O37=TRUE, P37=TRUE)</formula>
    </cfRule>
    <cfRule type="expression" dxfId="8" priority="32">
      <formula>AND(P37=TRUE, O37=FALSE)</formula>
    </cfRule>
    <cfRule type="expression" dxfId="7" priority="33">
      <formula>AND(O37=TRUE, P37=FALSE)</formula>
    </cfRule>
  </conditionalFormatting>
  <conditionalFormatting sqref="M38:M44">
    <cfRule type="expression" dxfId="6" priority="20">
      <formula>AND(P37=TRUE, O37=FALSE)</formula>
    </cfRule>
    <cfRule type="expression" dxfId="5" priority="21">
      <formula>AND(O37=TRUE, P37=FALSE)</formula>
    </cfRule>
  </conditionalFormatting>
  <dataValidations xWindow="326" yWindow="294" count="6">
    <dataValidation type="list" allowBlank="1" showInputMessage="1" showErrorMessage="1" sqref="B125 J41:J42" xr:uid="{00000000-0002-0000-0300-000000000000}">
      <formula1>$N$138:$N$169</formula1>
    </dataValidation>
    <dataValidation type="list" allowBlank="1" showInputMessage="1" showErrorMessage="1" sqref="C125 K41:K42" xr:uid="{00000000-0002-0000-0300-000001000000}">
      <formula1>$O$138:$O$150</formula1>
    </dataValidation>
    <dataValidation type="list" allowBlank="1" showInputMessage="1" showErrorMessage="1" sqref="J39:L39" xr:uid="{00000000-0002-0000-0300-000002000000}">
      <formula1>"Demand Draft,Banker's Cheque, Bank Guarantee"</formula1>
    </dataValidation>
    <dataValidation type="list" allowBlank="1" showInputMessage="1" showErrorMessage="1" sqref="B112" xr:uid="{00000000-0002-0000-0300-000003000000}">
      <formula1>$K$110:$L$110</formula1>
    </dataValidation>
    <dataValidation type="list" allowBlank="1" showInputMessage="1" showErrorMessage="1" sqref="L41:L42" xr:uid="{00000000-0002-0000-0300-000004000000}">
      <formula1>$P$138:$P$144</formula1>
    </dataValidation>
    <dataValidation type="list" allowBlank="1" showInputMessage="1" showErrorMessage="1" sqref="D125" xr:uid="{00000000-0002-0000-0300-000005000000}">
      <formula1>$P$146:$P$147</formula1>
    </dataValidation>
  </dataValidations>
  <pageMargins left="0.75" right="0.75" top="1" bottom="1" header="0.5" footer="0.5"/>
  <pageSetup paperSize="9" scale="92"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36</xdr:row>
                    <xdr:rowOff>142875</xdr:rowOff>
                  </from>
                  <to>
                    <xdr:col>10</xdr:col>
                    <xdr:colOff>304800</xdr:colOff>
                    <xdr:row>38</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36</xdr:row>
                    <xdr:rowOff>133350</xdr:rowOff>
                  </from>
                  <to>
                    <xdr:col>10</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92"/>
  <sheetViews>
    <sheetView showGridLines="0" showZeros="0" view="pageBreakPreview" zoomScale="115" zoomScaleNormal="100" zoomScaleSheetLayoutView="115" workbookViewId="0">
      <selection activeCell="D23" sqref="D23:L23"/>
    </sheetView>
  </sheetViews>
  <sheetFormatPr defaultRowHeight="12.75"/>
  <cols>
    <col min="1" max="1" width="7.140625" style="96" customWidth="1"/>
    <col min="2" max="2" width="10.28515625" style="155" customWidth="1"/>
    <col min="3" max="3" width="26.42578125" style="155" customWidth="1"/>
    <col min="4" max="12" width="7.28515625" style="155" customWidth="1"/>
    <col min="13" max="13" width="12.85546875" style="155" customWidth="1"/>
    <col min="14" max="14" width="10.7109375" style="155" hidden="1" customWidth="1"/>
    <col min="15" max="15" width="13.42578125" style="155" hidden="1" customWidth="1"/>
    <col min="16" max="20" width="9.140625" style="155" hidden="1" customWidth="1"/>
    <col min="21" max="22" width="9.140625" style="155" customWidth="1"/>
    <col min="23" max="16384" width="9.140625" style="155"/>
  </cols>
  <sheetData>
    <row r="1" spans="1:18" ht="37.5" customHeight="1">
      <c r="A1" s="349" t="str">
        <f>Basic!A6</f>
        <v xml:space="preserve">Specification No.:  NR3/NT/S-MISC/DOM/K00/24/07676, RFx:5002003585                                                          </v>
      </c>
      <c r="B1" s="349"/>
      <c r="C1" s="349"/>
      <c r="D1" s="349"/>
      <c r="E1" s="349"/>
      <c r="F1" s="349"/>
      <c r="G1" s="262"/>
      <c r="H1" s="262"/>
      <c r="I1" s="262"/>
      <c r="J1" s="262"/>
      <c r="K1" s="263"/>
      <c r="L1" s="264" t="s">
        <v>146</v>
      </c>
      <c r="M1" s="137"/>
    </row>
    <row r="2" spans="1:18" ht="46.5" customHeight="1">
      <c r="A2" s="328" t="str">
        <f>Basic!A2</f>
        <v>Name of Package:Repair and Maintenance (Painting) works of Transit camp, Control Room Building, Boundary Wall, Store &amp; Switchyard area etc at 220/132 kV Substation at Pithoragarh</v>
      </c>
      <c r="B2" s="329"/>
      <c r="C2" s="329"/>
      <c r="D2" s="329"/>
      <c r="E2" s="329"/>
      <c r="F2" s="329"/>
      <c r="G2" s="329"/>
      <c r="H2" s="329"/>
      <c r="I2" s="329"/>
      <c r="J2" s="329"/>
      <c r="K2" s="329"/>
      <c r="L2" s="330"/>
      <c r="M2" s="156"/>
      <c r="O2" s="383"/>
      <c r="P2" s="383"/>
    </row>
    <row r="3" spans="1:18" ht="31.5" customHeight="1">
      <c r="A3" s="395"/>
      <c r="B3" s="396"/>
      <c r="C3" s="396"/>
      <c r="D3" s="396"/>
      <c r="E3" s="396"/>
      <c r="F3" s="396"/>
      <c r="G3" s="396"/>
      <c r="H3" s="396"/>
      <c r="I3" s="396"/>
      <c r="J3" s="396"/>
      <c r="K3" s="396"/>
      <c r="L3" s="397"/>
      <c r="M3" s="156"/>
    </row>
    <row r="4" spans="1:18" ht="21.75" customHeight="1">
      <c r="A4" s="126"/>
      <c r="B4" s="126"/>
      <c r="C4" s="126"/>
      <c r="D4" s="126"/>
      <c r="E4" s="126"/>
      <c r="F4" s="126"/>
      <c r="G4" s="126"/>
      <c r="H4" s="126"/>
      <c r="I4" s="126"/>
      <c r="J4" s="126"/>
      <c r="K4" s="126"/>
      <c r="L4" s="126"/>
      <c r="M4" s="126"/>
    </row>
    <row r="5" spans="1:18">
      <c r="A5" s="337" t="s">
        <v>148</v>
      </c>
      <c r="B5" s="337"/>
      <c r="C5" s="337"/>
      <c r="D5" s="337"/>
      <c r="E5" s="337"/>
      <c r="F5" s="337"/>
      <c r="G5" s="337"/>
      <c r="H5" s="337"/>
      <c r="I5" s="337"/>
      <c r="J5" s="337"/>
      <c r="K5" s="337"/>
      <c r="L5" s="337"/>
      <c r="M5" s="96"/>
    </row>
    <row r="7" spans="1:18">
      <c r="A7" s="325" t="s">
        <v>9</v>
      </c>
      <c r="B7" s="325"/>
      <c r="C7" s="390" t="str">
        <f>IF('Bid Proposal Form'!D17="", "",'Bid Proposal Form'!D17)</f>
        <v/>
      </c>
      <c r="D7" s="390"/>
      <c r="E7" s="390"/>
      <c r="F7" s="390"/>
      <c r="G7" s="390"/>
      <c r="H7" s="154"/>
      <c r="L7" s="130"/>
      <c r="M7" s="130"/>
    </row>
    <row r="8" spans="1:18">
      <c r="B8" s="127"/>
      <c r="C8" s="132"/>
      <c r="D8" s="132"/>
      <c r="E8" s="132"/>
      <c r="F8" s="132"/>
      <c r="G8" s="132"/>
      <c r="H8" s="132"/>
      <c r="L8" s="130"/>
      <c r="M8" s="130"/>
    </row>
    <row r="9" spans="1:18" ht="15.75" customHeight="1">
      <c r="A9" s="325" t="s">
        <v>18</v>
      </c>
      <c r="B9" s="325"/>
      <c r="C9" s="350" t="str">
        <f>IF('Bid Proposal Form'!D19="", "",'Bid Proposal Form'!D19)</f>
        <v/>
      </c>
      <c r="D9" s="350"/>
      <c r="E9" s="350"/>
      <c r="F9" s="350"/>
      <c r="G9" s="350"/>
      <c r="H9" s="351"/>
      <c r="I9" s="351"/>
      <c r="J9" s="351"/>
      <c r="K9" s="351"/>
      <c r="L9" s="351"/>
      <c r="M9" s="130"/>
    </row>
    <row r="10" spans="1:18" ht="19.5" customHeight="1">
      <c r="B10" s="127"/>
      <c r="C10" s="351"/>
      <c r="D10" s="351"/>
      <c r="E10" s="351"/>
      <c r="F10" s="351"/>
      <c r="G10" s="351"/>
      <c r="H10" s="351"/>
      <c r="I10" s="351"/>
      <c r="J10" s="351"/>
      <c r="K10" s="351"/>
      <c r="L10" s="351"/>
      <c r="M10" s="130"/>
    </row>
    <row r="11" spans="1:18" ht="19.5" customHeight="1">
      <c r="B11" s="127"/>
      <c r="C11" s="164"/>
      <c r="D11" s="164"/>
      <c r="E11" s="164"/>
      <c r="F11" s="164"/>
      <c r="G11" s="164"/>
      <c r="H11" s="130"/>
      <c r="I11" s="130"/>
      <c r="L11" s="130"/>
      <c r="M11" s="130"/>
    </row>
    <row r="12" spans="1:18">
      <c r="A12" s="155" t="s">
        <v>41</v>
      </c>
      <c r="B12" s="127"/>
      <c r="C12" s="164"/>
      <c r="D12" s="164"/>
      <c r="E12" s="164"/>
      <c r="F12" s="164"/>
      <c r="G12" s="164"/>
      <c r="H12" s="130"/>
      <c r="I12" s="130"/>
      <c r="L12" s="130"/>
      <c r="M12" s="130"/>
    </row>
    <row r="13" spans="1:18">
      <c r="A13" s="130" t="s">
        <v>224</v>
      </c>
      <c r="B13" s="127"/>
      <c r="C13" s="164"/>
      <c r="D13" s="164"/>
      <c r="E13" s="164"/>
      <c r="F13" s="164"/>
      <c r="G13" s="164"/>
      <c r="H13" s="130"/>
      <c r="I13" s="130"/>
      <c r="L13" s="130"/>
      <c r="M13" s="130"/>
    </row>
    <row r="14" spans="1:18">
      <c r="A14" s="132" t="s">
        <v>225</v>
      </c>
      <c r="B14" s="127"/>
      <c r="C14" s="164"/>
      <c r="D14" s="164"/>
      <c r="E14" s="164"/>
      <c r="F14" s="164"/>
      <c r="G14" s="164"/>
      <c r="H14" s="130"/>
      <c r="I14" s="130"/>
      <c r="L14" s="130"/>
      <c r="M14" s="130"/>
    </row>
    <row r="15" spans="1:18">
      <c r="A15" s="130" t="s">
        <v>226</v>
      </c>
      <c r="B15" s="127"/>
      <c r="C15" s="164"/>
      <c r="D15" s="164"/>
      <c r="E15" s="164"/>
      <c r="F15" s="164"/>
      <c r="G15" s="164"/>
      <c r="H15" s="130"/>
      <c r="I15" s="130"/>
      <c r="L15" s="130"/>
      <c r="M15" s="130"/>
    </row>
    <row r="16" spans="1:18">
      <c r="A16" s="130" t="s">
        <v>491</v>
      </c>
      <c r="B16" s="127"/>
      <c r="C16" s="164"/>
      <c r="D16" s="164"/>
      <c r="E16" s="164"/>
      <c r="F16" s="164"/>
      <c r="G16" s="164"/>
      <c r="H16" s="130"/>
      <c r="I16" s="130"/>
      <c r="L16" s="130"/>
      <c r="M16" s="130"/>
      <c r="R16" s="155" t="s">
        <v>353</v>
      </c>
    </row>
    <row r="17" spans="1:17" ht="33.75" customHeight="1">
      <c r="A17" s="130" t="s">
        <v>492</v>
      </c>
      <c r="B17" s="127"/>
      <c r="C17" s="164"/>
      <c r="D17" s="164"/>
      <c r="E17" s="164"/>
      <c r="F17" s="164"/>
      <c r="G17" s="164"/>
      <c r="H17" s="130"/>
      <c r="I17" s="130"/>
      <c r="L17" s="130"/>
      <c r="M17" s="130"/>
    </row>
    <row r="18" spans="1:17">
      <c r="A18" s="96" t="s">
        <v>5</v>
      </c>
    </row>
    <row r="19" spans="1:17">
      <c r="A19" s="127" t="s">
        <v>255</v>
      </c>
    </row>
    <row r="20" spans="1:17">
      <c r="B20" s="127"/>
      <c r="C20" s="127"/>
      <c r="D20" s="127"/>
      <c r="E20" s="127"/>
      <c r="F20" s="127"/>
      <c r="G20" s="127"/>
      <c r="H20" s="127"/>
      <c r="I20" s="127"/>
      <c r="J20" s="127"/>
      <c r="K20" s="127"/>
      <c r="L20" s="127"/>
      <c r="M20" s="127"/>
    </row>
    <row r="21" spans="1:17" ht="12.75" customHeight="1">
      <c r="A21" s="384" t="s">
        <v>261</v>
      </c>
      <c r="B21" s="391" t="s">
        <v>262</v>
      </c>
      <c r="C21" s="392"/>
      <c r="D21" s="386" t="s">
        <v>263</v>
      </c>
      <c r="E21" s="386"/>
      <c r="F21" s="386"/>
      <c r="G21" s="386"/>
      <c r="H21" s="386"/>
      <c r="I21" s="386"/>
      <c r="J21" s="386"/>
      <c r="K21" s="386"/>
      <c r="L21" s="386"/>
      <c r="M21" s="140"/>
    </row>
    <row r="22" spans="1:17" ht="12.75" customHeight="1">
      <c r="A22" s="385"/>
      <c r="B22" s="393"/>
      <c r="C22" s="394"/>
      <c r="D22" s="386"/>
      <c r="E22" s="386"/>
      <c r="F22" s="386"/>
      <c r="G22" s="386"/>
      <c r="H22" s="386"/>
      <c r="I22" s="386"/>
      <c r="J22" s="386"/>
      <c r="K22" s="386"/>
      <c r="L22" s="386"/>
      <c r="M22" s="140"/>
      <c r="O22" s="155" t="s">
        <v>418</v>
      </c>
      <c r="P22" s="155" t="s">
        <v>419</v>
      </c>
      <c r="Q22" s="155" t="s">
        <v>420</v>
      </c>
    </row>
    <row r="23" spans="1:17" ht="49.5" customHeight="1">
      <c r="A23" s="141">
        <v>1</v>
      </c>
      <c r="B23" s="368" t="s">
        <v>264</v>
      </c>
      <c r="C23" s="387"/>
      <c r="D23" s="370"/>
      <c r="E23" s="370"/>
      <c r="F23" s="370"/>
      <c r="G23" s="370"/>
      <c r="H23" s="370"/>
      <c r="I23" s="370"/>
      <c r="J23" s="370"/>
      <c r="K23" s="370"/>
      <c r="L23" s="370"/>
      <c r="M23" s="142"/>
      <c r="O23" s="139" t="s">
        <v>409</v>
      </c>
      <c r="P23" s="139" t="s">
        <v>409</v>
      </c>
      <c r="Q23" s="139">
        <v>2000</v>
      </c>
    </row>
    <row r="24" spans="1:17" ht="41.25" customHeight="1">
      <c r="A24" s="143">
        <v>2</v>
      </c>
      <c r="B24" s="388" t="s">
        <v>265</v>
      </c>
      <c r="C24" s="389"/>
      <c r="D24" s="370"/>
      <c r="E24" s="370"/>
      <c r="F24" s="370"/>
      <c r="G24" s="370"/>
      <c r="H24" s="370"/>
      <c r="I24" s="370"/>
      <c r="J24" s="370"/>
      <c r="K24" s="370"/>
      <c r="L24" s="370"/>
      <c r="M24" s="142"/>
      <c r="O24" s="139" t="s">
        <v>410</v>
      </c>
      <c r="P24" s="139" t="s">
        <v>410</v>
      </c>
      <c r="Q24" s="139">
        <v>2001</v>
      </c>
    </row>
    <row r="25" spans="1:17" ht="23.25" customHeight="1">
      <c r="A25" s="141">
        <v>3</v>
      </c>
      <c r="B25" s="368" t="s">
        <v>266</v>
      </c>
      <c r="C25" s="369"/>
      <c r="D25" s="370"/>
      <c r="E25" s="370"/>
      <c r="F25" s="370"/>
      <c r="G25" s="370"/>
      <c r="H25" s="370"/>
      <c r="I25" s="370"/>
      <c r="J25" s="370"/>
      <c r="K25" s="370"/>
      <c r="L25" s="370"/>
      <c r="M25" s="142"/>
      <c r="O25" s="139" t="s">
        <v>411</v>
      </c>
      <c r="P25" s="139" t="s">
        <v>411</v>
      </c>
      <c r="Q25" s="139">
        <v>2002</v>
      </c>
    </row>
    <row r="26" spans="1:17">
      <c r="A26" s="141">
        <v>4</v>
      </c>
      <c r="B26" s="368" t="s">
        <v>267</v>
      </c>
      <c r="C26" s="369"/>
      <c r="D26" s="370"/>
      <c r="E26" s="370"/>
      <c r="F26" s="370"/>
      <c r="G26" s="370"/>
      <c r="H26" s="370"/>
      <c r="I26" s="370"/>
      <c r="J26" s="370"/>
      <c r="K26" s="370"/>
      <c r="L26" s="370"/>
      <c r="M26" s="142"/>
      <c r="O26" s="139" t="s">
        <v>412</v>
      </c>
      <c r="P26" s="139" t="s">
        <v>412</v>
      </c>
      <c r="Q26" s="139">
        <v>2003</v>
      </c>
    </row>
    <row r="27" spans="1:17" ht="33" customHeight="1">
      <c r="A27" s="141">
        <v>5</v>
      </c>
      <c r="B27" s="368" t="s">
        <v>268</v>
      </c>
      <c r="C27" s="369"/>
      <c r="D27" s="370"/>
      <c r="E27" s="370"/>
      <c r="F27" s="370"/>
      <c r="G27" s="370"/>
      <c r="H27" s="370"/>
      <c r="I27" s="370"/>
      <c r="J27" s="370"/>
      <c r="K27" s="370"/>
      <c r="L27" s="370"/>
      <c r="M27" s="142"/>
      <c r="O27" s="139" t="s">
        <v>413</v>
      </c>
      <c r="P27" s="139" t="s">
        <v>413</v>
      </c>
      <c r="Q27" s="139">
        <v>2004</v>
      </c>
    </row>
    <row r="28" spans="1:17" ht="42" customHeight="1">
      <c r="A28" s="141">
        <v>6</v>
      </c>
      <c r="B28" s="368" t="s">
        <v>269</v>
      </c>
      <c r="C28" s="369"/>
      <c r="D28" s="370"/>
      <c r="E28" s="370"/>
      <c r="F28" s="370"/>
      <c r="G28" s="370"/>
      <c r="H28" s="370"/>
      <c r="I28" s="370"/>
      <c r="J28" s="370"/>
      <c r="K28" s="370"/>
      <c r="L28" s="370"/>
      <c r="M28" s="142"/>
      <c r="O28" s="139" t="s">
        <v>414</v>
      </c>
      <c r="P28" s="139" t="s">
        <v>414</v>
      </c>
      <c r="Q28" s="139">
        <v>2005</v>
      </c>
    </row>
    <row r="29" spans="1:17" ht="35.25" customHeight="1">
      <c r="A29" s="141">
        <v>7</v>
      </c>
      <c r="B29" s="368" t="s">
        <v>270</v>
      </c>
      <c r="C29" s="369"/>
      <c r="D29" s="370"/>
      <c r="E29" s="370"/>
      <c r="F29" s="370"/>
      <c r="G29" s="370"/>
      <c r="H29" s="370"/>
      <c r="I29" s="370"/>
      <c r="J29" s="370"/>
      <c r="K29" s="370"/>
      <c r="L29" s="370"/>
      <c r="M29" s="142"/>
      <c r="O29" s="139" t="s">
        <v>415</v>
      </c>
      <c r="P29" s="139" t="s">
        <v>415</v>
      </c>
      <c r="Q29" s="139">
        <v>2006</v>
      </c>
    </row>
    <row r="30" spans="1:17" ht="18" customHeight="1">
      <c r="A30" s="141">
        <v>8</v>
      </c>
      <c r="B30" s="368" t="s">
        <v>271</v>
      </c>
      <c r="C30" s="369"/>
      <c r="D30" s="370"/>
      <c r="E30" s="370"/>
      <c r="F30" s="370"/>
      <c r="G30" s="370"/>
      <c r="H30" s="370"/>
      <c r="I30" s="370"/>
      <c r="J30" s="370"/>
      <c r="K30" s="370"/>
      <c r="L30" s="370"/>
      <c r="M30" s="142"/>
      <c r="O30" s="139" t="s">
        <v>416</v>
      </c>
      <c r="P30" s="139" t="s">
        <v>416</v>
      </c>
      <c r="Q30" s="139">
        <v>2007</v>
      </c>
    </row>
    <row r="31" spans="1:17">
      <c r="A31" s="141"/>
      <c r="B31" s="355" t="s">
        <v>272</v>
      </c>
      <c r="C31" s="356"/>
      <c r="D31" s="370"/>
      <c r="E31" s="370"/>
      <c r="F31" s="370"/>
      <c r="G31" s="370"/>
      <c r="H31" s="370"/>
      <c r="I31" s="370"/>
      <c r="J31" s="370"/>
      <c r="K31" s="370"/>
      <c r="L31" s="370"/>
      <c r="M31" s="142"/>
      <c r="O31" s="139" t="s">
        <v>417</v>
      </c>
      <c r="P31" s="139" t="s">
        <v>417</v>
      </c>
      <c r="Q31" s="139">
        <v>2008</v>
      </c>
    </row>
    <row r="32" spans="1:17">
      <c r="A32" s="141"/>
      <c r="B32" s="355" t="s">
        <v>273</v>
      </c>
      <c r="C32" s="356"/>
      <c r="D32" s="370"/>
      <c r="E32" s="370"/>
      <c r="F32" s="370"/>
      <c r="G32" s="370"/>
      <c r="H32" s="370"/>
      <c r="I32" s="370"/>
      <c r="J32" s="370"/>
      <c r="K32" s="370"/>
      <c r="L32" s="370"/>
      <c r="M32" s="142"/>
      <c r="O32" s="139">
        <v>10</v>
      </c>
      <c r="P32" s="139">
        <v>10</v>
      </c>
      <c r="Q32" s="139">
        <v>2009</v>
      </c>
    </row>
    <row r="33" spans="1:17">
      <c r="A33" s="141"/>
      <c r="B33" s="355" t="s">
        <v>274</v>
      </c>
      <c r="C33" s="356"/>
      <c r="D33" s="370"/>
      <c r="E33" s="370"/>
      <c r="F33" s="370"/>
      <c r="G33" s="370"/>
      <c r="H33" s="370"/>
      <c r="I33" s="370"/>
      <c r="J33" s="370"/>
      <c r="K33" s="370"/>
      <c r="L33" s="370"/>
      <c r="M33" s="142"/>
      <c r="O33" s="139">
        <v>11</v>
      </c>
      <c r="P33" s="139">
        <v>11</v>
      </c>
      <c r="Q33" s="139">
        <v>2010</v>
      </c>
    </row>
    <row r="34" spans="1:17">
      <c r="A34" s="144"/>
      <c r="B34" s="374" t="s">
        <v>362</v>
      </c>
      <c r="C34" s="374"/>
      <c r="D34" s="374"/>
      <c r="E34" s="374"/>
      <c r="F34" s="374"/>
      <c r="G34" s="374"/>
      <c r="H34" s="374"/>
      <c r="I34" s="374"/>
      <c r="J34" s="374"/>
      <c r="K34" s="374"/>
      <c r="L34" s="374"/>
      <c r="M34" s="375"/>
      <c r="N34" s="375"/>
      <c r="O34" s="139">
        <v>12</v>
      </c>
      <c r="P34" s="139">
        <v>12</v>
      </c>
      <c r="Q34" s="139">
        <v>2011</v>
      </c>
    </row>
    <row r="35" spans="1:17" ht="24.75" customHeight="1">
      <c r="A35" s="133" t="s">
        <v>430</v>
      </c>
      <c r="B35" s="127"/>
      <c r="C35" s="127"/>
      <c r="D35" s="127"/>
      <c r="E35" s="127"/>
      <c r="F35" s="127"/>
      <c r="G35" s="127"/>
      <c r="H35" s="127"/>
      <c r="I35" s="127"/>
      <c r="J35" s="127"/>
      <c r="K35" s="127"/>
      <c r="L35" s="127"/>
      <c r="M35" s="127"/>
      <c r="O35" s="139">
        <v>13</v>
      </c>
      <c r="P35" s="139"/>
      <c r="Q35" s="139">
        <v>2012</v>
      </c>
    </row>
    <row r="36" spans="1:17" ht="28.5" customHeight="1">
      <c r="B36" s="128" t="s">
        <v>149</v>
      </c>
      <c r="C36" s="128" t="s">
        <v>150</v>
      </c>
      <c r="D36" s="357" t="s">
        <v>489</v>
      </c>
      <c r="E36" s="358"/>
      <c r="F36" s="359"/>
      <c r="G36" s="378" t="s">
        <v>152</v>
      </c>
      <c r="H36" s="378"/>
      <c r="I36" s="378"/>
      <c r="J36" s="378"/>
      <c r="K36" s="378"/>
      <c r="L36" s="127"/>
      <c r="M36" s="127"/>
      <c r="O36" s="139">
        <v>14</v>
      </c>
      <c r="P36" s="139"/>
      <c r="Q36" s="139">
        <v>2013</v>
      </c>
    </row>
    <row r="37" spans="1:17" ht="28.5" customHeight="1">
      <c r="B37" s="128">
        <v>1</v>
      </c>
      <c r="C37" s="128" t="s">
        <v>495</v>
      </c>
      <c r="D37" s="240"/>
      <c r="E37" s="241"/>
      <c r="F37" s="242"/>
      <c r="G37" s="243"/>
      <c r="H37" s="243"/>
      <c r="I37" s="243"/>
      <c r="J37" s="243"/>
      <c r="K37" s="243"/>
      <c r="L37" s="127"/>
      <c r="M37" s="127"/>
      <c r="O37" s="139"/>
      <c r="P37" s="139"/>
      <c r="Q37" s="139"/>
    </row>
    <row r="38" spans="1:17" ht="15.75" customHeight="1">
      <c r="B38" s="129">
        <v>2</v>
      </c>
      <c r="C38" s="128" t="s">
        <v>493</v>
      </c>
      <c r="D38" s="360"/>
      <c r="E38" s="361"/>
      <c r="F38" s="362"/>
      <c r="G38" s="366"/>
      <c r="H38" s="366"/>
      <c r="I38" s="366"/>
      <c r="J38" s="366"/>
      <c r="K38" s="366"/>
      <c r="L38" s="127"/>
      <c r="M38" s="127"/>
      <c r="O38" s="139"/>
      <c r="P38" s="139"/>
      <c r="Q38" s="139"/>
    </row>
    <row r="39" spans="1:17" ht="14.25" customHeight="1">
      <c r="B39" s="129">
        <v>3</v>
      </c>
      <c r="C39" s="43" t="s">
        <v>490</v>
      </c>
      <c r="D39" s="360"/>
      <c r="E39" s="361"/>
      <c r="F39" s="362"/>
      <c r="G39" s="366"/>
      <c r="H39" s="366"/>
      <c r="I39" s="366"/>
      <c r="J39" s="366"/>
      <c r="K39" s="366"/>
      <c r="L39" s="127"/>
      <c r="M39" s="127"/>
      <c r="O39" s="139"/>
      <c r="P39" s="139"/>
      <c r="Q39" s="139"/>
    </row>
    <row r="40" spans="1:17" ht="15.75" customHeight="1">
      <c r="B40" s="129">
        <v>4</v>
      </c>
      <c r="C40" s="129" t="s">
        <v>484</v>
      </c>
      <c r="D40" s="360"/>
      <c r="E40" s="361"/>
      <c r="F40" s="362"/>
      <c r="G40" s="366"/>
      <c r="H40" s="366"/>
      <c r="I40" s="366"/>
      <c r="J40" s="366"/>
      <c r="K40" s="366"/>
      <c r="L40" s="127"/>
      <c r="M40" s="127"/>
      <c r="O40" s="139"/>
      <c r="P40" s="139"/>
      <c r="Q40" s="139"/>
    </row>
    <row r="41" spans="1:17">
      <c r="B41" s="129">
        <v>5</v>
      </c>
      <c r="C41" s="129" t="s">
        <v>460</v>
      </c>
      <c r="D41" s="360"/>
      <c r="E41" s="361"/>
      <c r="F41" s="362"/>
      <c r="G41" s="366"/>
      <c r="H41" s="366"/>
      <c r="I41" s="366"/>
      <c r="J41" s="366"/>
      <c r="K41" s="366"/>
      <c r="L41" s="127"/>
      <c r="M41" s="127"/>
      <c r="O41" s="139">
        <v>15</v>
      </c>
      <c r="P41" s="139"/>
      <c r="Q41" s="139">
        <v>2014</v>
      </c>
    </row>
    <row r="42" spans="1:17">
      <c r="B42" s="129">
        <v>6</v>
      </c>
      <c r="C42" s="129" t="s">
        <v>421</v>
      </c>
      <c r="D42" s="360"/>
      <c r="E42" s="361"/>
      <c r="F42" s="362"/>
      <c r="G42" s="366"/>
      <c r="H42" s="366"/>
      <c r="I42" s="366"/>
      <c r="J42" s="366"/>
      <c r="K42" s="366"/>
      <c r="L42" s="127"/>
      <c r="M42" s="127"/>
      <c r="O42" s="139">
        <v>16</v>
      </c>
      <c r="P42" s="145"/>
      <c r="Q42" s="139">
        <v>2015</v>
      </c>
    </row>
    <row r="43" spans="1:17">
      <c r="B43" s="129">
        <v>7</v>
      </c>
      <c r="C43" s="129" t="s">
        <v>275</v>
      </c>
      <c r="D43" s="360"/>
      <c r="E43" s="361"/>
      <c r="F43" s="362"/>
      <c r="G43" s="366"/>
      <c r="H43" s="366"/>
      <c r="I43" s="366"/>
      <c r="J43" s="366"/>
      <c r="K43" s="366"/>
      <c r="L43" s="127"/>
      <c r="M43" s="127"/>
      <c r="O43" s="139">
        <v>17</v>
      </c>
      <c r="P43" s="145"/>
      <c r="Q43" s="139">
        <v>2016</v>
      </c>
    </row>
    <row r="44" spans="1:17" hidden="1">
      <c r="B44" s="129">
        <v>5</v>
      </c>
      <c r="C44" s="129" t="s">
        <v>276</v>
      </c>
      <c r="D44" s="360"/>
      <c r="E44" s="361"/>
      <c r="F44" s="362"/>
      <c r="G44" s="366"/>
      <c r="H44" s="366"/>
      <c r="I44" s="366"/>
      <c r="J44" s="366"/>
      <c r="K44" s="366"/>
      <c r="L44" s="127"/>
      <c r="M44" s="127"/>
      <c r="O44" s="139">
        <v>18</v>
      </c>
      <c r="P44" s="145"/>
      <c r="Q44" s="139">
        <v>2017</v>
      </c>
    </row>
    <row r="45" spans="1:17">
      <c r="B45" s="129"/>
      <c r="C45" s="129" t="s">
        <v>151</v>
      </c>
      <c r="D45" s="363">
        <f>+ROUND(SUM(D39:F44),2)</f>
        <v>0</v>
      </c>
      <c r="E45" s="364"/>
      <c r="F45" s="365"/>
      <c r="G45" s="367"/>
      <c r="H45" s="367"/>
      <c r="I45" s="367"/>
      <c r="J45" s="367"/>
      <c r="K45" s="367"/>
      <c r="L45" s="127"/>
      <c r="M45" s="127"/>
      <c r="O45" s="139">
        <v>20</v>
      </c>
      <c r="P45" s="145"/>
      <c r="Q45" s="139">
        <v>2019</v>
      </c>
    </row>
    <row r="46" spans="1:17">
      <c r="B46" s="129"/>
      <c r="C46" s="43" t="s">
        <v>153</v>
      </c>
      <c r="D46" s="371" t="e" cm="1">
        <f t="array" ref="D46">ROUND(AVERAGE(LARGE(D37:F44,{1,2,3})),2)</f>
        <v>#NUM!</v>
      </c>
      <c r="E46" s="372"/>
      <c r="F46" s="373"/>
      <c r="G46" s="367"/>
      <c r="H46" s="367"/>
      <c r="I46" s="367"/>
      <c r="J46" s="367"/>
      <c r="K46" s="367"/>
      <c r="L46" s="127"/>
      <c r="M46" s="127"/>
      <c r="O46" s="139">
        <v>21</v>
      </c>
      <c r="P46" s="139"/>
      <c r="Q46" s="139">
        <v>2020</v>
      </c>
    </row>
    <row r="47" spans="1:17">
      <c r="B47" s="127" t="s">
        <v>436</v>
      </c>
      <c r="C47" s="151"/>
      <c r="D47" s="213"/>
      <c r="E47" s="213"/>
      <c r="F47" s="213"/>
      <c r="G47" s="96"/>
      <c r="H47" s="96"/>
      <c r="I47" s="96"/>
      <c r="J47" s="96"/>
      <c r="K47" s="96"/>
      <c r="L47" s="127"/>
      <c r="M47" s="127"/>
      <c r="O47" s="139"/>
      <c r="P47" s="139"/>
      <c r="Q47" s="139"/>
    </row>
    <row r="48" spans="1:17" hidden="1">
      <c r="A48" s="133" t="s">
        <v>431</v>
      </c>
      <c r="B48" s="127"/>
      <c r="C48" s="151"/>
      <c r="D48" s="213"/>
      <c r="E48" s="213"/>
      <c r="F48" s="213"/>
      <c r="G48" s="96"/>
      <c r="H48" s="96"/>
      <c r="I48" s="96"/>
      <c r="J48" s="96"/>
      <c r="K48" s="96"/>
      <c r="L48" s="127"/>
      <c r="M48" s="127"/>
      <c r="O48" s="139"/>
      <c r="P48" s="139"/>
      <c r="Q48" s="139"/>
    </row>
    <row r="49" spans="1:17" hidden="1">
      <c r="B49" s="128" t="s">
        <v>149</v>
      </c>
      <c r="C49" s="128" t="s">
        <v>150</v>
      </c>
      <c r="D49" s="371" t="s">
        <v>432</v>
      </c>
      <c r="E49" s="372"/>
      <c r="F49" s="373"/>
      <c r="G49" s="96"/>
      <c r="H49" s="96"/>
      <c r="I49" s="96"/>
      <c r="J49" s="96"/>
      <c r="K49" s="96"/>
      <c r="L49" s="127"/>
      <c r="M49" s="127"/>
      <c r="O49" s="139"/>
      <c r="P49" s="139"/>
      <c r="Q49" s="139"/>
    </row>
    <row r="50" spans="1:17" hidden="1">
      <c r="B50" s="129">
        <v>1</v>
      </c>
      <c r="C50" s="43" t="s">
        <v>490</v>
      </c>
      <c r="D50" s="360"/>
      <c r="E50" s="361"/>
      <c r="F50" s="362"/>
      <c r="G50" s="96"/>
      <c r="H50" s="96"/>
      <c r="I50" s="96"/>
      <c r="J50" s="96"/>
      <c r="K50" s="96"/>
      <c r="L50" s="127"/>
      <c r="M50" s="127"/>
      <c r="O50" s="139"/>
      <c r="P50" s="139"/>
      <c r="Q50" s="139"/>
    </row>
    <row r="51" spans="1:17" hidden="1">
      <c r="B51" s="129">
        <v>2</v>
      </c>
      <c r="C51" s="129" t="s">
        <v>484</v>
      </c>
      <c r="D51" s="360"/>
      <c r="E51" s="361"/>
      <c r="F51" s="362"/>
      <c r="G51" s="96"/>
      <c r="H51" s="96"/>
      <c r="I51" s="96"/>
      <c r="J51" s="96"/>
      <c r="K51" s="96"/>
      <c r="L51" s="127"/>
      <c r="M51" s="127"/>
      <c r="O51" s="139"/>
      <c r="P51" s="139"/>
      <c r="Q51" s="139"/>
    </row>
    <row r="52" spans="1:17" hidden="1">
      <c r="B52" s="129">
        <v>3</v>
      </c>
      <c r="C52" s="129" t="s">
        <v>460</v>
      </c>
      <c r="D52" s="360"/>
      <c r="E52" s="361"/>
      <c r="F52" s="362"/>
      <c r="G52" s="96"/>
      <c r="H52" s="96"/>
      <c r="I52" s="96"/>
      <c r="J52" s="96"/>
      <c r="K52" s="96"/>
      <c r="L52" s="127"/>
      <c r="M52" s="127"/>
      <c r="O52" s="139"/>
      <c r="P52" s="139"/>
      <c r="Q52" s="139"/>
    </row>
    <row r="53" spans="1:17" hidden="1">
      <c r="B53" s="129">
        <v>4</v>
      </c>
      <c r="C53" s="129" t="s">
        <v>421</v>
      </c>
      <c r="D53" s="360"/>
      <c r="E53" s="361"/>
      <c r="F53" s="362"/>
      <c r="G53" s="127"/>
      <c r="H53" s="127"/>
      <c r="I53" s="127"/>
      <c r="J53" s="127"/>
      <c r="K53" s="127"/>
      <c r="L53" s="127"/>
      <c r="M53" s="127"/>
      <c r="O53" s="139">
        <v>22</v>
      </c>
      <c r="P53" s="139"/>
      <c r="Q53" s="139"/>
    </row>
    <row r="54" spans="1:17">
      <c r="B54" s="127"/>
      <c r="C54" s="127"/>
      <c r="D54" s="127"/>
      <c r="E54" s="127"/>
      <c r="F54" s="127"/>
      <c r="G54" s="127"/>
      <c r="H54" s="127"/>
      <c r="I54" s="127"/>
      <c r="J54" s="127"/>
      <c r="K54" s="127"/>
      <c r="L54" s="127"/>
      <c r="M54" s="127"/>
      <c r="O54" s="139"/>
      <c r="P54" s="139"/>
      <c r="Q54" s="139"/>
    </row>
    <row r="55" spans="1:17" hidden="1">
      <c r="A55" s="133" t="s">
        <v>433</v>
      </c>
      <c r="B55" s="127"/>
      <c r="C55" s="127"/>
      <c r="D55" s="127"/>
      <c r="E55" s="127"/>
      <c r="F55" s="127"/>
      <c r="G55" s="127"/>
      <c r="H55" s="127"/>
      <c r="I55" s="127"/>
      <c r="J55" s="127"/>
      <c r="K55" s="127"/>
      <c r="L55" s="127"/>
      <c r="M55" s="127"/>
      <c r="O55" s="139"/>
      <c r="P55" s="139"/>
      <c r="Q55" s="139"/>
    </row>
    <row r="56" spans="1:17" ht="44.25" hidden="1" customHeight="1">
      <c r="A56" s="133"/>
      <c r="B56" s="128" t="s">
        <v>149</v>
      </c>
      <c r="C56" s="128" t="s">
        <v>154</v>
      </c>
      <c r="D56" s="357" t="s">
        <v>488</v>
      </c>
      <c r="E56" s="358"/>
      <c r="F56" s="359"/>
      <c r="G56" s="378" t="s">
        <v>435</v>
      </c>
      <c r="H56" s="378"/>
      <c r="I56" s="378"/>
      <c r="J56" s="378"/>
      <c r="K56" s="378"/>
      <c r="L56" s="127"/>
      <c r="M56" s="127"/>
      <c r="O56" s="139"/>
      <c r="P56" s="139"/>
      <c r="Q56" s="139"/>
    </row>
    <row r="57" spans="1:17" ht="25.5" hidden="1">
      <c r="B57" s="129">
        <v>1</v>
      </c>
      <c r="C57" s="43" t="s">
        <v>434</v>
      </c>
      <c r="D57" s="360"/>
      <c r="E57" s="361"/>
      <c r="F57" s="362"/>
      <c r="G57" s="366"/>
      <c r="H57" s="366"/>
      <c r="I57" s="366"/>
      <c r="J57" s="366"/>
      <c r="K57" s="366"/>
      <c r="L57" s="127"/>
      <c r="M57" s="127"/>
      <c r="O57" s="139"/>
      <c r="P57" s="139"/>
      <c r="Q57" s="139"/>
    </row>
    <row r="58" spans="1:17">
      <c r="B58" s="127"/>
      <c r="C58" s="127"/>
      <c r="D58" s="96"/>
      <c r="E58" s="96"/>
      <c r="F58" s="96"/>
      <c r="G58" s="127"/>
      <c r="H58" s="127"/>
      <c r="I58" s="127"/>
      <c r="J58" s="127"/>
      <c r="K58" s="127"/>
      <c r="L58" s="127"/>
      <c r="M58" s="127"/>
      <c r="O58" s="139"/>
      <c r="P58" s="139"/>
      <c r="Q58" s="139"/>
    </row>
    <row r="59" spans="1:17" ht="22.5" customHeight="1">
      <c r="A59" s="133" t="s">
        <v>496</v>
      </c>
      <c r="B59" s="127"/>
      <c r="C59" s="127"/>
      <c r="D59" s="127"/>
      <c r="E59" s="127"/>
      <c r="F59" s="127"/>
      <c r="G59" s="127"/>
      <c r="H59" s="127"/>
      <c r="I59" s="127"/>
      <c r="J59" s="127"/>
      <c r="K59" s="127"/>
      <c r="L59" s="127"/>
      <c r="M59" s="127"/>
      <c r="O59" s="139">
        <v>23</v>
      </c>
      <c r="P59" s="139"/>
      <c r="Q59" s="139"/>
    </row>
    <row r="60" spans="1:17">
      <c r="A60" s="157" t="s">
        <v>234</v>
      </c>
      <c r="B60" s="338" t="s">
        <v>154</v>
      </c>
      <c r="C60" s="340"/>
      <c r="D60" s="338" t="s">
        <v>155</v>
      </c>
      <c r="E60" s="339"/>
      <c r="F60" s="340"/>
      <c r="G60" s="321" t="s">
        <v>156</v>
      </c>
      <c r="H60" s="321"/>
      <c r="I60" s="321"/>
      <c r="J60" s="321" t="s">
        <v>288</v>
      </c>
      <c r="K60" s="321"/>
      <c r="L60" s="321"/>
      <c r="M60" s="138"/>
      <c r="O60" s="139">
        <v>24</v>
      </c>
      <c r="P60" s="139"/>
      <c r="Q60" s="139"/>
    </row>
    <row r="61" spans="1:17" ht="36" customHeight="1">
      <c r="A61" s="157" t="s">
        <v>363</v>
      </c>
      <c r="B61" s="376" t="s">
        <v>157</v>
      </c>
      <c r="C61" s="377"/>
      <c r="D61" s="352"/>
      <c r="E61" s="353"/>
      <c r="F61" s="354"/>
      <c r="G61" s="352"/>
      <c r="H61" s="353"/>
      <c r="I61" s="354"/>
      <c r="J61" s="352"/>
      <c r="K61" s="353"/>
      <c r="L61" s="354"/>
      <c r="M61" s="146"/>
      <c r="O61" s="139">
        <v>25</v>
      </c>
      <c r="P61" s="139"/>
      <c r="Q61" s="139"/>
    </row>
    <row r="62" spans="1:17" ht="33.75" customHeight="1">
      <c r="A62" s="157" t="s">
        <v>371</v>
      </c>
      <c r="B62" s="376" t="s">
        <v>359</v>
      </c>
      <c r="C62" s="377"/>
      <c r="D62" s="352"/>
      <c r="E62" s="353"/>
      <c r="F62" s="354"/>
      <c r="G62" s="352"/>
      <c r="H62" s="353"/>
      <c r="I62" s="354"/>
      <c r="J62" s="352"/>
      <c r="K62" s="353"/>
      <c r="L62" s="354"/>
      <c r="M62" s="146"/>
      <c r="O62" s="139">
        <v>26</v>
      </c>
      <c r="P62" s="139"/>
      <c r="Q62" s="139"/>
    </row>
    <row r="63" spans="1:17" ht="27.75" customHeight="1">
      <c r="A63" s="157" t="s">
        <v>364</v>
      </c>
      <c r="B63" s="376" t="s">
        <v>399</v>
      </c>
      <c r="C63" s="377"/>
      <c r="D63" s="150" t="s">
        <v>418</v>
      </c>
      <c r="E63" s="150" t="s">
        <v>419</v>
      </c>
      <c r="F63" s="150"/>
      <c r="G63" s="150" t="s">
        <v>418</v>
      </c>
      <c r="H63" s="150" t="s">
        <v>419</v>
      </c>
      <c r="I63" s="150"/>
      <c r="J63" s="150" t="s">
        <v>418</v>
      </c>
      <c r="K63" s="150" t="s">
        <v>419</v>
      </c>
      <c r="L63" s="150" t="s">
        <v>420</v>
      </c>
      <c r="M63" s="147"/>
      <c r="O63" s="139">
        <v>27</v>
      </c>
      <c r="P63" s="139"/>
      <c r="Q63" s="139"/>
    </row>
    <row r="64" spans="1:17" ht="33.75" customHeight="1">
      <c r="A64" s="157" t="s">
        <v>365</v>
      </c>
      <c r="B64" s="376" t="s">
        <v>158</v>
      </c>
      <c r="C64" s="377"/>
      <c r="D64" s="352"/>
      <c r="E64" s="353"/>
      <c r="F64" s="354"/>
      <c r="G64" s="352"/>
      <c r="H64" s="353"/>
      <c r="I64" s="354"/>
      <c r="J64" s="352"/>
      <c r="K64" s="353"/>
      <c r="L64" s="354"/>
      <c r="M64" s="146"/>
      <c r="O64" s="139">
        <v>28</v>
      </c>
      <c r="P64" s="139"/>
      <c r="Q64" s="139"/>
    </row>
    <row r="65" spans="1:17" ht="30" customHeight="1">
      <c r="A65" s="157" t="s">
        <v>366</v>
      </c>
      <c r="B65" s="376" t="s">
        <v>360</v>
      </c>
      <c r="C65" s="377"/>
      <c r="D65" s="352"/>
      <c r="E65" s="353"/>
      <c r="F65" s="354"/>
      <c r="G65" s="352"/>
      <c r="H65" s="353"/>
      <c r="I65" s="354"/>
      <c r="J65" s="352"/>
      <c r="K65" s="353"/>
      <c r="L65" s="354"/>
      <c r="M65" s="148"/>
      <c r="O65" s="139">
        <v>29</v>
      </c>
      <c r="P65" s="139"/>
      <c r="Q65" s="139"/>
    </row>
    <row r="66" spans="1:17" ht="24" customHeight="1">
      <c r="A66" s="157" t="s">
        <v>367</v>
      </c>
      <c r="B66" s="376" t="s">
        <v>358</v>
      </c>
      <c r="C66" s="377"/>
      <c r="D66" s="352"/>
      <c r="E66" s="353"/>
      <c r="F66" s="354"/>
      <c r="G66" s="352"/>
      <c r="H66" s="353"/>
      <c r="I66" s="354"/>
      <c r="J66" s="352"/>
      <c r="K66" s="353"/>
      <c r="L66" s="354"/>
      <c r="M66" s="148"/>
      <c r="O66" s="139">
        <v>30</v>
      </c>
      <c r="P66" s="139"/>
      <c r="Q66" s="139"/>
    </row>
    <row r="67" spans="1:17" ht="30" customHeight="1">
      <c r="A67" s="157" t="s">
        <v>368</v>
      </c>
      <c r="B67" s="376" t="s">
        <v>400</v>
      </c>
      <c r="C67" s="377"/>
      <c r="D67" s="150" t="s">
        <v>418</v>
      </c>
      <c r="E67" s="150" t="s">
        <v>419</v>
      </c>
      <c r="F67" s="150" t="s">
        <v>420</v>
      </c>
      <c r="G67" s="150" t="s">
        <v>418</v>
      </c>
      <c r="H67" s="150" t="s">
        <v>419</v>
      </c>
      <c r="I67" s="150" t="s">
        <v>420</v>
      </c>
      <c r="J67" s="150" t="s">
        <v>418</v>
      </c>
      <c r="K67" s="150" t="s">
        <v>419</v>
      </c>
      <c r="L67" s="150" t="s">
        <v>420</v>
      </c>
      <c r="M67" s="147"/>
      <c r="O67" s="139">
        <v>31</v>
      </c>
      <c r="P67" s="139"/>
      <c r="Q67" s="139"/>
    </row>
    <row r="68" spans="1:17" ht="29.25" customHeight="1">
      <c r="A68" s="157" t="s">
        <v>369</v>
      </c>
      <c r="B68" s="376" t="s">
        <v>401</v>
      </c>
      <c r="C68" s="377"/>
      <c r="D68" s="150" t="s">
        <v>418</v>
      </c>
      <c r="E68" s="150" t="s">
        <v>419</v>
      </c>
      <c r="F68" s="150" t="s">
        <v>420</v>
      </c>
      <c r="G68" s="150" t="s">
        <v>418</v>
      </c>
      <c r="H68" s="150" t="s">
        <v>419</v>
      </c>
      <c r="I68" s="150" t="s">
        <v>420</v>
      </c>
      <c r="J68" s="150" t="s">
        <v>418</v>
      </c>
      <c r="K68" s="150" t="s">
        <v>419</v>
      </c>
      <c r="L68" s="150" t="s">
        <v>420</v>
      </c>
      <c r="M68" s="147"/>
    </row>
    <row r="69" spans="1:17" ht="27.75" customHeight="1">
      <c r="A69" s="157" t="s">
        <v>291</v>
      </c>
      <c r="B69" s="376" t="s">
        <v>390</v>
      </c>
      <c r="C69" s="377"/>
      <c r="D69" s="352"/>
      <c r="E69" s="353"/>
      <c r="F69" s="354"/>
      <c r="G69" s="352"/>
      <c r="H69" s="353"/>
      <c r="I69" s="354"/>
      <c r="J69" s="352"/>
      <c r="K69" s="353"/>
      <c r="L69" s="354"/>
      <c r="M69" s="149"/>
    </row>
    <row r="70" spans="1:17" ht="9.75" customHeight="1">
      <c r="A70" s="157"/>
      <c r="B70" s="135"/>
      <c r="C70" s="136"/>
      <c r="D70" s="398"/>
      <c r="E70" s="399"/>
      <c r="F70" s="400"/>
      <c r="G70" s="398"/>
      <c r="H70" s="399"/>
      <c r="I70" s="400"/>
      <c r="J70" s="398"/>
      <c r="K70" s="399"/>
      <c r="L70" s="400"/>
      <c r="M70" s="72"/>
    </row>
    <row r="71" spans="1:17" ht="59.25" customHeight="1">
      <c r="A71" s="157" t="s">
        <v>370</v>
      </c>
      <c r="B71" s="376" t="s">
        <v>293</v>
      </c>
      <c r="C71" s="377"/>
      <c r="D71" s="352"/>
      <c r="E71" s="353"/>
      <c r="F71" s="354"/>
      <c r="G71" s="352"/>
      <c r="H71" s="353"/>
      <c r="I71" s="354"/>
      <c r="J71" s="352"/>
      <c r="K71" s="353"/>
      <c r="L71" s="354"/>
      <c r="M71" s="72"/>
    </row>
    <row r="72" spans="1:17" ht="24" customHeight="1">
      <c r="A72" s="157" t="s">
        <v>372</v>
      </c>
      <c r="B72" s="376" t="s">
        <v>381</v>
      </c>
      <c r="C72" s="377"/>
      <c r="D72" s="352"/>
      <c r="E72" s="353"/>
      <c r="F72" s="354"/>
      <c r="G72" s="352"/>
      <c r="H72" s="353"/>
      <c r="I72" s="354"/>
      <c r="J72" s="352"/>
      <c r="K72" s="353"/>
      <c r="L72" s="354"/>
      <c r="M72" s="146"/>
    </row>
    <row r="73" spans="1:17" ht="33.75" customHeight="1">
      <c r="A73" s="157" t="s">
        <v>373</v>
      </c>
      <c r="B73" s="376" t="s">
        <v>402</v>
      </c>
      <c r="C73" s="377"/>
      <c r="D73" s="150" t="s">
        <v>418</v>
      </c>
      <c r="E73" s="150" t="s">
        <v>419</v>
      </c>
      <c r="F73" s="150" t="s">
        <v>420</v>
      </c>
      <c r="G73" s="150" t="s">
        <v>418</v>
      </c>
      <c r="H73" s="150" t="s">
        <v>419</v>
      </c>
      <c r="I73" s="150" t="s">
        <v>420</v>
      </c>
      <c r="J73" s="150" t="s">
        <v>418</v>
      </c>
      <c r="K73" s="150" t="s">
        <v>419</v>
      </c>
      <c r="L73" s="150" t="s">
        <v>420</v>
      </c>
      <c r="M73" s="147"/>
    </row>
    <row r="74" spans="1:17" ht="30.75" customHeight="1">
      <c r="A74" s="157" t="s">
        <v>374</v>
      </c>
      <c r="B74" s="376" t="s">
        <v>382</v>
      </c>
      <c r="C74" s="377"/>
      <c r="D74" s="352"/>
      <c r="E74" s="353"/>
      <c r="F74" s="354"/>
      <c r="G74" s="352"/>
      <c r="H74" s="353"/>
      <c r="I74" s="354"/>
      <c r="J74" s="352"/>
      <c r="K74" s="353"/>
      <c r="L74" s="354"/>
      <c r="M74" s="146"/>
    </row>
    <row r="75" spans="1:17" ht="33" customHeight="1">
      <c r="A75" s="157" t="s">
        <v>375</v>
      </c>
      <c r="B75" s="376" t="s">
        <v>383</v>
      </c>
      <c r="C75" s="377"/>
      <c r="D75" s="352"/>
      <c r="E75" s="353"/>
      <c r="F75" s="354"/>
      <c r="G75" s="352"/>
      <c r="H75" s="353"/>
      <c r="I75" s="354"/>
      <c r="J75" s="352"/>
      <c r="K75" s="353"/>
      <c r="L75" s="354"/>
      <c r="M75" s="146"/>
    </row>
    <row r="76" spans="1:17" ht="35.25" customHeight="1">
      <c r="A76" s="157" t="s">
        <v>376</v>
      </c>
      <c r="B76" s="376" t="s">
        <v>384</v>
      </c>
      <c r="C76" s="377"/>
      <c r="D76" s="352"/>
      <c r="E76" s="353"/>
      <c r="F76" s="354"/>
      <c r="G76" s="352"/>
      <c r="H76" s="353"/>
      <c r="I76" s="354"/>
      <c r="J76" s="352"/>
      <c r="K76" s="353"/>
      <c r="L76" s="354"/>
      <c r="M76" s="146"/>
    </row>
    <row r="77" spans="1:17" ht="41.25" customHeight="1">
      <c r="A77" s="157" t="s">
        <v>377</v>
      </c>
      <c r="B77" s="376" t="s">
        <v>403</v>
      </c>
      <c r="C77" s="377"/>
      <c r="D77" s="150" t="s">
        <v>418</v>
      </c>
      <c r="E77" s="150" t="s">
        <v>419</v>
      </c>
      <c r="F77" s="150" t="s">
        <v>420</v>
      </c>
      <c r="G77" s="150" t="s">
        <v>418</v>
      </c>
      <c r="H77" s="150" t="s">
        <v>419</v>
      </c>
      <c r="I77" s="150" t="s">
        <v>420</v>
      </c>
      <c r="J77" s="150" t="s">
        <v>418</v>
      </c>
      <c r="K77" s="150" t="s">
        <v>419</v>
      </c>
      <c r="L77" s="150" t="s">
        <v>420</v>
      </c>
      <c r="M77" s="147"/>
    </row>
    <row r="78" spans="1:17" ht="34.5" customHeight="1">
      <c r="A78" s="157" t="s">
        <v>378</v>
      </c>
      <c r="B78" s="376" t="s">
        <v>385</v>
      </c>
      <c r="C78" s="377"/>
      <c r="D78" s="352"/>
      <c r="E78" s="353"/>
      <c r="F78" s="354"/>
      <c r="G78" s="352"/>
      <c r="H78" s="353"/>
      <c r="I78" s="354"/>
      <c r="J78" s="352"/>
      <c r="K78" s="353"/>
      <c r="L78" s="354"/>
      <c r="M78" s="148"/>
    </row>
    <row r="79" spans="1:17" ht="34.5" customHeight="1">
      <c r="A79" s="157" t="s">
        <v>379</v>
      </c>
      <c r="B79" s="376" t="s">
        <v>387</v>
      </c>
      <c r="C79" s="377"/>
      <c r="D79" s="352"/>
      <c r="E79" s="353"/>
      <c r="F79" s="354"/>
      <c r="G79" s="352"/>
      <c r="H79" s="353"/>
      <c r="I79" s="354"/>
      <c r="J79" s="352"/>
      <c r="K79" s="353"/>
      <c r="L79" s="354"/>
      <c r="M79" s="149"/>
    </row>
    <row r="80" spans="1:17" ht="41.25" customHeight="1">
      <c r="A80" s="157" t="s">
        <v>380</v>
      </c>
      <c r="B80" s="376" t="s">
        <v>391</v>
      </c>
      <c r="C80" s="377"/>
      <c r="D80" s="352"/>
      <c r="E80" s="353"/>
      <c r="F80" s="354"/>
      <c r="G80" s="352"/>
      <c r="H80" s="353"/>
      <c r="I80" s="354"/>
      <c r="J80" s="352"/>
      <c r="K80" s="353"/>
      <c r="L80" s="354"/>
      <c r="M80" s="146"/>
      <c r="O80" s="155" t="s">
        <v>182</v>
      </c>
    </row>
    <row r="81" spans="1:17">
      <c r="B81" s="127"/>
      <c r="C81" s="127"/>
      <c r="D81" s="127"/>
      <c r="E81" s="127"/>
      <c r="F81" s="127"/>
      <c r="G81" s="127"/>
      <c r="H81" s="127"/>
      <c r="I81" s="127"/>
      <c r="J81" s="127"/>
      <c r="K81" s="127"/>
      <c r="L81" s="127"/>
      <c r="M81" s="127"/>
      <c r="O81" s="155" t="s">
        <v>404</v>
      </c>
    </row>
    <row r="82" spans="1:17">
      <c r="A82" s="133" t="s">
        <v>361</v>
      </c>
      <c r="B82" s="127"/>
      <c r="C82" s="127"/>
      <c r="D82" s="127"/>
      <c r="E82" s="127"/>
      <c r="F82" s="127"/>
      <c r="G82" s="127"/>
      <c r="H82" s="127"/>
      <c r="I82" s="127"/>
      <c r="J82" s="127"/>
      <c r="K82" s="127"/>
      <c r="L82" s="127"/>
      <c r="M82" s="127"/>
    </row>
    <row r="83" spans="1:17" ht="34.5" customHeight="1">
      <c r="B83" s="378" t="s">
        <v>159</v>
      </c>
      <c r="C83" s="378"/>
      <c r="D83" s="378" t="s">
        <v>160</v>
      </c>
      <c r="E83" s="378"/>
      <c r="F83" s="378"/>
      <c r="G83" s="378"/>
      <c r="H83" s="378"/>
      <c r="I83" s="378"/>
      <c r="J83" s="127"/>
      <c r="K83" s="127"/>
      <c r="L83" s="127"/>
      <c r="M83" s="127"/>
      <c r="O83" s="155" t="s">
        <v>119</v>
      </c>
    </row>
    <row r="84" spans="1:17" ht="16.5" customHeight="1">
      <c r="B84" s="380"/>
      <c r="C84" s="381"/>
      <c r="D84" s="366"/>
      <c r="E84" s="366"/>
      <c r="F84" s="366"/>
      <c r="G84" s="366"/>
      <c r="H84" s="366"/>
      <c r="I84" s="366"/>
      <c r="J84" s="127"/>
      <c r="K84" s="127"/>
      <c r="L84" s="127"/>
      <c r="M84" s="127"/>
      <c r="O84" s="155" t="s">
        <v>120</v>
      </c>
      <c r="Q84" s="155" t="s">
        <v>392</v>
      </c>
    </row>
    <row r="85" spans="1:17" ht="12" customHeight="1">
      <c r="B85" s="96"/>
      <c r="C85" s="96"/>
      <c r="D85" s="96"/>
      <c r="E85" s="96"/>
      <c r="F85" s="96"/>
      <c r="G85" s="96"/>
      <c r="H85" s="96"/>
      <c r="I85" s="96"/>
      <c r="J85" s="127"/>
      <c r="K85" s="127"/>
      <c r="L85" s="127"/>
      <c r="M85" s="127"/>
      <c r="Q85" s="155" t="s">
        <v>393</v>
      </c>
    </row>
    <row r="86" spans="1:17">
      <c r="A86" s="138" t="s">
        <v>161</v>
      </c>
      <c r="B86" s="127" t="s">
        <v>290</v>
      </c>
      <c r="C86" s="127"/>
      <c r="D86" s="127"/>
      <c r="E86" s="127"/>
      <c r="F86" s="127"/>
      <c r="G86" s="127"/>
      <c r="H86" s="127"/>
      <c r="I86" s="127"/>
      <c r="J86" s="127"/>
      <c r="K86" s="127"/>
      <c r="L86" s="127"/>
      <c r="M86" s="127"/>
      <c r="Q86" s="155" t="s">
        <v>398</v>
      </c>
    </row>
    <row r="87" spans="1:17">
      <c r="A87" s="96" t="s">
        <v>291</v>
      </c>
      <c r="B87" s="134" t="s">
        <v>386</v>
      </c>
      <c r="C87" s="153"/>
      <c r="D87" s="367" t="s">
        <v>388</v>
      </c>
      <c r="E87" s="367"/>
      <c r="F87" s="367"/>
      <c r="G87" s="367"/>
      <c r="H87" s="158"/>
      <c r="I87" s="153"/>
      <c r="J87" s="127"/>
      <c r="K87" s="127"/>
      <c r="L87" s="127"/>
      <c r="M87" s="127"/>
    </row>
    <row r="88" spans="1:17" ht="36.75" customHeight="1">
      <c r="A88" s="96" t="s">
        <v>292</v>
      </c>
      <c r="B88" s="382" t="s">
        <v>389</v>
      </c>
      <c r="C88" s="382"/>
      <c r="D88" s="382"/>
      <c r="E88" s="382"/>
      <c r="F88" s="382"/>
      <c r="G88" s="382"/>
      <c r="H88" s="159"/>
      <c r="I88" s="153"/>
      <c r="J88" s="127"/>
      <c r="K88" s="127"/>
      <c r="L88" s="127"/>
      <c r="M88" s="127"/>
    </row>
    <row r="89" spans="1:17">
      <c r="B89" s="127"/>
      <c r="D89" s="127"/>
      <c r="E89" s="127"/>
      <c r="F89" s="127"/>
      <c r="G89" s="127"/>
      <c r="H89" s="127"/>
      <c r="I89" s="127"/>
      <c r="J89" s="127"/>
      <c r="K89" s="127"/>
      <c r="L89" s="127"/>
      <c r="M89" s="127"/>
      <c r="Q89" s="155" t="s">
        <v>394</v>
      </c>
    </row>
    <row r="90" spans="1:17">
      <c r="Q90" s="155" t="s">
        <v>395</v>
      </c>
    </row>
    <row r="91" spans="1:17">
      <c r="A91" s="2"/>
      <c r="B91" s="155" t="s">
        <v>4</v>
      </c>
      <c r="C91" s="379" t="str">
        <f>'Bid Proposal Form'!B125&amp;"-"&amp;'Bid Proposal Form'!C125&amp;"-"&amp;'Bid Proposal Form'!D125</f>
        <v>DD-MM-YYYY</v>
      </c>
      <c r="D91" s="379"/>
      <c r="E91" s="154"/>
      <c r="F91" s="154"/>
      <c r="G91" s="130"/>
      <c r="H91" s="130"/>
      <c r="I91" s="131" t="s">
        <v>11</v>
      </c>
      <c r="J91" s="320">
        <f>'Bid Proposal Form'!G125</f>
        <v>0</v>
      </c>
      <c r="K91" s="320"/>
      <c r="L91" s="320"/>
      <c r="M91" s="132"/>
      <c r="Q91" s="155" t="s">
        <v>396</v>
      </c>
    </row>
    <row r="92" spans="1:17">
      <c r="A92" s="2"/>
      <c r="B92" s="155" t="s">
        <v>10</v>
      </c>
      <c r="C92" s="379">
        <f>'Bid Proposal Form'!B126</f>
        <v>0</v>
      </c>
      <c r="D92" s="379"/>
      <c r="E92" s="154"/>
      <c r="F92" s="154"/>
      <c r="G92" s="130"/>
      <c r="H92" s="130"/>
      <c r="I92" s="131" t="s">
        <v>12</v>
      </c>
      <c r="J92" s="320">
        <f>'Bid Proposal Form'!G126</f>
        <v>0</v>
      </c>
      <c r="K92" s="320"/>
      <c r="L92" s="320"/>
      <c r="M92" s="132"/>
      <c r="Q92" s="155" t="s">
        <v>397</v>
      </c>
    </row>
  </sheetData>
  <sheetProtection algorithmName="SHA-512" hashValue="abpxU2DrLrEnZjlpCrTdc6RHqHu2HMepzydvkgHGG//vTgmzSmRduWDNo2ajpFuDN56JCf2mkkpfzkMCbz1mBA==" saltValue="A2inCofd6kN25XPos8al2A==" spinCount="100000" sheet="1" selectLockedCells="1"/>
  <sortState xmlns:xlrd2="http://schemas.microsoft.com/office/spreadsheetml/2017/richdata2" ref="N17:N21">
    <sortCondition descending="1" ref="N17:N21"/>
  </sortState>
  <customSheetViews>
    <customSheetView guid="{8DF52D4D-DB62-4241-BF29-110C81AB1CF7}" scale="115" showPageBreaks="1" showGridLines="0" zeroValues="0" printArea="1" hiddenRows="1" hiddenColumns="1" view="pageBreakPreview" topLeftCell="A4">
      <selection activeCell="D23" sqref="D23:L23"/>
      <rowBreaks count="1" manualBreakCount="1">
        <brk id="57" max="7" man="1"/>
      </rowBreaks>
      <pageMargins left="0.75" right="0.45" top="0.67" bottom="0.17" header="0.4" footer="0.17"/>
      <pageSetup paperSize="9" scale="84" orientation="portrait" r:id="rId1"/>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2"/>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61A464DF-E486-4491-A583-4AA88CA1D249}" showGridLines="0">
      <selection activeCell="F32" sqref="F32:H36"/>
      <pageMargins left="0.75" right="0.45" top="0.67" bottom="0.17" header="0.4" footer="0.17"/>
      <pageSetup paperSize="9" orientation="portrait" r:id="rId4"/>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5"/>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6"/>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7"/>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8"/>
      <headerFooter alignWithMargins="0"/>
    </customSheetView>
    <customSheetView guid="{4DFBEC87-BC54-4B55-9708-FE9D7E433191}" scale="115" showPageBreaks="1" showGridLines="0" zeroValues="0" printArea="1" hiddenRows="1" hiddenColumns="1" view="pageBreakPreview" topLeftCell="A78">
      <selection activeCell="G60" sqref="G60:I60"/>
      <rowBreaks count="1" manualBreakCount="1">
        <brk id="57" max="7" man="1"/>
      </rowBreaks>
      <pageMargins left="0.75" right="0.45" top="0.67" bottom="0.17" header="0.4" footer="0.17"/>
      <pageSetup paperSize="9" scale="84" orientation="portrait" r:id="rId9"/>
      <headerFooter alignWithMargins="0"/>
    </customSheetView>
    <customSheetView guid="{DDFEE3D1-C0EC-4D74-88F2-6CDA3DFA171A}" scale="115" showPageBreaks="1" showGridLines="0" zeroValues="0" printArea="1" hiddenRows="1" hiddenColumns="1" view="pageBreakPreview" topLeftCell="A30">
      <selection activeCell="D37" sqref="D37:F37"/>
      <rowBreaks count="1" manualBreakCount="1">
        <brk id="57" max="7" man="1"/>
      </rowBreaks>
      <pageMargins left="0.75" right="0.45" top="0.67" bottom="0.17" header="0.4" footer="0.17"/>
      <pageSetup paperSize="9" scale="84" orientation="portrait" r:id="rId10"/>
      <headerFooter alignWithMargins="0"/>
    </customSheetView>
  </customSheetViews>
  <mergeCells count="142">
    <mergeCell ref="A2:L2"/>
    <mergeCell ref="A3:L3"/>
    <mergeCell ref="D72:F72"/>
    <mergeCell ref="G75:I75"/>
    <mergeCell ref="J75:L75"/>
    <mergeCell ref="B72:C72"/>
    <mergeCell ref="B63:C63"/>
    <mergeCell ref="J69:L69"/>
    <mergeCell ref="G70:I70"/>
    <mergeCell ref="D69:F69"/>
    <mergeCell ref="D70:F70"/>
    <mergeCell ref="B69:C69"/>
    <mergeCell ref="B64:C64"/>
    <mergeCell ref="J62:L62"/>
    <mergeCell ref="J64:L64"/>
    <mergeCell ref="D66:F66"/>
    <mergeCell ref="B65:C65"/>
    <mergeCell ref="B66:C66"/>
    <mergeCell ref="J65:L65"/>
    <mergeCell ref="J66:L66"/>
    <mergeCell ref="J70:L70"/>
    <mergeCell ref="G69:I69"/>
    <mergeCell ref="G62:I62"/>
    <mergeCell ref="G64:I64"/>
    <mergeCell ref="G76:I76"/>
    <mergeCell ref="J76:L76"/>
    <mergeCell ref="B71:C71"/>
    <mergeCell ref="D83:I83"/>
    <mergeCell ref="D84:I84"/>
    <mergeCell ref="D79:F79"/>
    <mergeCell ref="D80:F80"/>
    <mergeCell ref="G74:I74"/>
    <mergeCell ref="D74:F74"/>
    <mergeCell ref="D75:F75"/>
    <mergeCell ref="D76:F76"/>
    <mergeCell ref="D78:F78"/>
    <mergeCell ref="G78:I78"/>
    <mergeCell ref="G79:I79"/>
    <mergeCell ref="J79:L79"/>
    <mergeCell ref="J74:L74"/>
    <mergeCell ref="O2:P2"/>
    <mergeCell ref="A9:B9"/>
    <mergeCell ref="A5:L5"/>
    <mergeCell ref="A7:B7"/>
    <mergeCell ref="J60:L60"/>
    <mergeCell ref="J61:L61"/>
    <mergeCell ref="B60:C60"/>
    <mergeCell ref="A21:A22"/>
    <mergeCell ref="D24:L24"/>
    <mergeCell ref="D25:L25"/>
    <mergeCell ref="D26:L26"/>
    <mergeCell ref="D21:L22"/>
    <mergeCell ref="D23:L23"/>
    <mergeCell ref="B23:C23"/>
    <mergeCell ref="B24:C24"/>
    <mergeCell ref="B25:C25"/>
    <mergeCell ref="B61:C61"/>
    <mergeCell ref="C7:G7"/>
    <mergeCell ref="B21:C22"/>
    <mergeCell ref="G60:I60"/>
    <mergeCell ref="G61:I61"/>
    <mergeCell ref="D49:F49"/>
    <mergeCell ref="D51:F51"/>
    <mergeCell ref="D50:F50"/>
    <mergeCell ref="C92:D92"/>
    <mergeCell ref="J91:L91"/>
    <mergeCell ref="J92:L92"/>
    <mergeCell ref="C91:D91"/>
    <mergeCell ref="J71:L71"/>
    <mergeCell ref="J80:L80"/>
    <mergeCell ref="B83:C83"/>
    <mergeCell ref="B84:C84"/>
    <mergeCell ref="B74:C74"/>
    <mergeCell ref="B75:C75"/>
    <mergeCell ref="B76:C76"/>
    <mergeCell ref="B77:C77"/>
    <mergeCell ref="G72:I72"/>
    <mergeCell ref="J72:L72"/>
    <mergeCell ref="G71:I71"/>
    <mergeCell ref="G80:I80"/>
    <mergeCell ref="B80:C80"/>
    <mergeCell ref="B78:C78"/>
    <mergeCell ref="B79:C79"/>
    <mergeCell ref="D87:G87"/>
    <mergeCell ref="B88:G88"/>
    <mergeCell ref="B73:C73"/>
    <mergeCell ref="J78:L78"/>
    <mergeCell ref="D71:F71"/>
    <mergeCell ref="G65:I65"/>
    <mergeCell ref="G66:I66"/>
    <mergeCell ref="B67:C67"/>
    <mergeCell ref="B68:C68"/>
    <mergeCell ref="B62:C62"/>
    <mergeCell ref="G57:K57"/>
    <mergeCell ref="G36:K36"/>
    <mergeCell ref="D56:F56"/>
    <mergeCell ref="G56:K56"/>
    <mergeCell ref="D40:F40"/>
    <mergeCell ref="G40:K40"/>
    <mergeCell ref="B28:C28"/>
    <mergeCell ref="B30:C30"/>
    <mergeCell ref="D27:L27"/>
    <mergeCell ref="D28:L28"/>
    <mergeCell ref="B31:C31"/>
    <mergeCell ref="D52:F52"/>
    <mergeCell ref="D53:F53"/>
    <mergeCell ref="D46:F46"/>
    <mergeCell ref="B29:C29"/>
    <mergeCell ref="D29:L29"/>
    <mergeCell ref="B34:N34"/>
    <mergeCell ref="D30:L30"/>
    <mergeCell ref="D31:L31"/>
    <mergeCell ref="D32:L32"/>
    <mergeCell ref="D33:L33"/>
    <mergeCell ref="G38:K38"/>
    <mergeCell ref="D38:F38"/>
    <mergeCell ref="G41:K41"/>
    <mergeCell ref="G46:K46"/>
    <mergeCell ref="A1:F1"/>
    <mergeCell ref="C9:L10"/>
    <mergeCell ref="D61:F61"/>
    <mergeCell ref="D62:F62"/>
    <mergeCell ref="D64:F64"/>
    <mergeCell ref="D65:F65"/>
    <mergeCell ref="B32:C32"/>
    <mergeCell ref="B33:C33"/>
    <mergeCell ref="D60:F60"/>
    <mergeCell ref="D36:F36"/>
    <mergeCell ref="D41:F41"/>
    <mergeCell ref="D42:F42"/>
    <mergeCell ref="D43:F43"/>
    <mergeCell ref="D44:F44"/>
    <mergeCell ref="D45:F45"/>
    <mergeCell ref="G42:K42"/>
    <mergeCell ref="G43:K43"/>
    <mergeCell ref="G44:K44"/>
    <mergeCell ref="G45:K45"/>
    <mergeCell ref="D39:F39"/>
    <mergeCell ref="G39:K39"/>
    <mergeCell ref="D57:F57"/>
    <mergeCell ref="B26:C26"/>
    <mergeCell ref="B27:C27"/>
  </mergeCells>
  <dataValidations count="10">
    <dataValidation allowBlank="1" showInputMessage="1" showErrorMessage="1" prompt="Submit PAN detail" sqref="C87" xr:uid="{00000000-0002-0000-0400-000000000000}"/>
    <dataValidation type="list" allowBlank="1" showInputMessage="1" showErrorMessage="1" prompt="Please select (Affidavit for Proprietorship/Partnership Deed/Certificate of Incorporation) from drop-down" sqref="D84:I84" xr:uid="{00000000-0002-0000-0400-000001000000}">
      <formula1>$Q$83:$Q$86</formula1>
    </dataValidation>
    <dataValidation type="list" allowBlank="1" showInputMessage="1" showErrorMessage="1" prompt="Please select (Proprietary/ Partnership/ Pvt. Ltd. Company/Public Ltd. Company) from Drop/down" sqref="B84:C84" xr:uid="{00000000-0002-0000-0400-000002000000}">
      <formula1>$Q$88:$Q$92</formula1>
    </dataValidation>
    <dataValidation type="date" allowBlank="1" showInputMessage="1" showErrorMessage="1" sqref="M73 M77 M67:M68 M63" xr:uid="{00000000-0002-0000-0400-000003000000}">
      <formula1>1</formula1>
      <formula2>47848</formula2>
    </dataValidation>
    <dataValidation type="list" allowBlank="1" showInputMessage="1" showErrorMessage="1" prompt="Select (Yes/No) from drop-down" sqref="M79 M69" xr:uid="{00000000-0002-0000-0400-000004000000}">
      <formula1>$Q$65:$Q$67</formula1>
    </dataValidation>
    <dataValidation type="list" allowBlank="1" showInputMessage="1" showErrorMessage="1" error="ABC" prompt="Select (Yes/No) from drop-down" sqref="I87:I88" xr:uid="{00000000-0002-0000-0400-000005000000}">
      <formula1>$O$79:$O$81</formula1>
    </dataValidation>
    <dataValidation type="list" allowBlank="1" showInputMessage="1" showErrorMessage="1" promptTitle="Select Date" prompt="dd" sqref="J67:J68 G77 D77 J77 G73 D73 J73 G67:G68 G63 D63 J63 D67:D68" xr:uid="{00000000-0002-0000-0400-000006000000}">
      <formula1>$O$22:$O$67</formula1>
    </dataValidation>
    <dataValidation type="list" allowBlank="1" showInputMessage="1" showErrorMessage="1" promptTitle="Select Month" prompt="mm" sqref="K67:K68 H77 E77 K77 H73 E73 K73 H67:H68 H63 E63 K63 E67:E68" xr:uid="{00000000-0002-0000-0400-000007000000}">
      <formula1>$P$22:$P$34</formula1>
    </dataValidation>
    <dataValidation type="list" allowBlank="1" showInputMessage="1" showErrorMessage="1" promptTitle="Select Year" prompt="yyyy" sqref="L67:L68 F67:F68 L63 F63 I63 I67:I68 L73 F73 I73 L77 F77 I77" xr:uid="{00000000-0002-0000-0400-000008000000}">
      <formula1>$Q$22:$Q$46</formula1>
    </dataValidation>
    <dataValidation type="list" allowBlank="1" showInputMessage="1" showErrorMessage="1" promptTitle="Select (Yes/No)" prompt="from drop-down" sqref="D79:L79" xr:uid="{00000000-0002-0000-0400-000009000000}">
      <formula1>$O$79:$O$81</formula1>
    </dataValidation>
  </dataValidations>
  <pageMargins left="0.75" right="0.45" top="0.67" bottom="0.17" header="0.4" footer="0.17"/>
  <pageSetup paperSize="9" scale="84" orientation="portrait" r:id="rId11"/>
  <headerFooter alignWithMargins="0"/>
  <rowBreaks count="1" manualBreakCount="1">
    <brk id="58"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view="pageBreakPreview" zoomScale="115" zoomScaleNormal="100" zoomScaleSheetLayoutView="115" workbookViewId="0">
      <selection activeCell="B23" sqref="B23:C23"/>
    </sheetView>
  </sheetViews>
  <sheetFormatPr defaultRowHeight="12.75"/>
  <cols>
    <col min="1" max="1" width="9.140625" style="90"/>
    <col min="2" max="2" width="11" style="90" customWidth="1"/>
    <col min="3" max="3" width="12.140625" style="90" customWidth="1"/>
    <col min="4" max="4" width="9.140625" style="90"/>
    <col min="5" max="5" width="16.85546875" style="90" customWidth="1"/>
    <col min="6" max="6" width="9.140625" style="90"/>
    <col min="7" max="7" width="20" style="90" customWidth="1"/>
    <col min="8" max="8" width="9.140625" style="90"/>
    <col min="9" max="9" width="8.7109375" style="90" hidden="1" customWidth="1"/>
    <col min="10" max="16384" width="9.140625" style="90"/>
  </cols>
  <sheetData>
    <row r="1" spans="1:11" ht="30" customHeight="1">
      <c r="A1" s="401" t="str">
        <f>Basic!A6</f>
        <v xml:space="preserve">Specification No.:  NR3/NT/S-MISC/DOM/K00/24/07676, RFx:5002003585                                                          </v>
      </c>
      <c r="B1" s="401"/>
      <c r="C1" s="401"/>
      <c r="D1" s="401"/>
      <c r="E1" s="401"/>
      <c r="F1" s="401"/>
      <c r="G1" s="261" t="s">
        <v>184</v>
      </c>
    </row>
    <row r="2" spans="1:11" s="249" customFormat="1" ht="51" customHeight="1">
      <c r="A2" s="328" t="str">
        <f>Basic!A2</f>
        <v>Name of Package:Repair and Maintenance (Painting) works of Transit camp, Control Room Building, Boundary Wall, Store &amp; Switchyard area etc at 220/132 kV Substation at Pithoragarh</v>
      </c>
      <c r="B2" s="329"/>
      <c r="C2" s="329"/>
      <c r="D2" s="329"/>
      <c r="E2" s="329"/>
      <c r="F2" s="329"/>
      <c r="G2" s="330"/>
      <c r="J2" s="309"/>
      <c r="K2" s="309"/>
    </row>
    <row r="3" spans="1:11" ht="26.25" customHeight="1">
      <c r="A3" s="413">
        <f>Basic!B2</f>
        <v>0</v>
      </c>
      <c r="B3" s="414"/>
      <c r="C3" s="414"/>
      <c r="D3" s="414"/>
      <c r="E3" s="414"/>
      <c r="F3" s="414"/>
      <c r="G3" s="415"/>
      <c r="J3" s="309"/>
      <c r="K3" s="309"/>
    </row>
    <row r="4" spans="1:11" ht="30" customHeight="1">
      <c r="A4" s="413"/>
      <c r="B4" s="414"/>
      <c r="C4" s="414"/>
      <c r="D4" s="414"/>
      <c r="E4" s="414"/>
      <c r="F4" s="414"/>
      <c r="G4" s="415"/>
    </row>
    <row r="5" spans="1:11">
      <c r="A5" s="126"/>
      <c r="B5" s="126"/>
      <c r="C5" s="126"/>
      <c r="D5" s="126"/>
      <c r="E5" s="126"/>
      <c r="F5" s="126"/>
      <c r="G5" s="126"/>
    </row>
    <row r="6" spans="1:11">
      <c r="A6" s="337" t="s">
        <v>147</v>
      </c>
      <c r="B6" s="337"/>
      <c r="C6" s="337"/>
      <c r="D6" s="337"/>
      <c r="E6" s="337"/>
      <c r="F6" s="337"/>
      <c r="G6" s="337"/>
    </row>
    <row r="8" spans="1:11">
      <c r="A8" s="346" t="s">
        <v>9</v>
      </c>
      <c r="B8" s="346"/>
      <c r="C8" s="405" t="str">
        <f>IF('Bid Proposal Form'!D17="","",'Bid Proposal Form'!D17)</f>
        <v/>
      </c>
      <c r="D8" s="405"/>
      <c r="E8" s="405"/>
      <c r="F8" s="405"/>
      <c r="G8" s="405"/>
    </row>
    <row r="9" spans="1:11">
      <c r="A9" s="170"/>
      <c r="B9" s="170"/>
      <c r="C9" s="170"/>
      <c r="D9" s="132"/>
      <c r="E9" s="132"/>
      <c r="F9" s="132"/>
    </row>
    <row r="10" spans="1:11" ht="23.25" customHeight="1">
      <c r="A10" s="346" t="s">
        <v>18</v>
      </c>
      <c r="B10" s="346"/>
      <c r="C10" s="405" t="str">
        <f>IF('Bid Proposal Form'!D19="","",'Bid Proposal Form'!D19)</f>
        <v/>
      </c>
      <c r="D10" s="405"/>
      <c r="E10" s="405"/>
      <c r="F10" s="405"/>
      <c r="G10" s="405"/>
    </row>
    <row r="11" spans="1:11">
      <c r="A11" s="170"/>
      <c r="B11" s="170"/>
      <c r="C11" s="405"/>
      <c r="D11" s="405"/>
      <c r="E11" s="405"/>
      <c r="F11" s="405"/>
      <c r="G11" s="405"/>
    </row>
    <row r="12" spans="1:11">
      <c r="A12" s="155" t="s">
        <v>256</v>
      </c>
    </row>
    <row r="13" spans="1:11">
      <c r="A13" s="325" t="s">
        <v>190</v>
      </c>
      <c r="B13" s="325"/>
      <c r="C13" s="325"/>
      <c r="D13" s="325"/>
      <c r="E13" s="325"/>
      <c r="F13" s="325"/>
      <c r="G13" s="325"/>
    </row>
    <row r="14" spans="1:11">
      <c r="A14" s="325" t="s">
        <v>225</v>
      </c>
      <c r="B14" s="325"/>
      <c r="C14" s="325"/>
      <c r="D14" s="325"/>
      <c r="E14" s="325"/>
      <c r="F14" s="325"/>
      <c r="G14" s="325"/>
    </row>
    <row r="15" spans="1:11">
      <c r="A15" s="325" t="s">
        <v>227</v>
      </c>
      <c r="B15" s="325"/>
      <c r="C15" s="325"/>
      <c r="D15" s="325"/>
      <c r="E15" s="325"/>
      <c r="F15" s="325"/>
      <c r="G15" s="325"/>
    </row>
    <row r="16" spans="1:11">
      <c r="A16" s="325" t="str">
        <f>'Attachment-3'!A16</f>
        <v xml:space="preserve">Plot No 2A/INS 02,
</v>
      </c>
      <c r="B16" s="325"/>
      <c r="C16" s="325"/>
      <c r="D16" s="325"/>
      <c r="E16" s="325"/>
      <c r="F16" s="325"/>
      <c r="G16" s="325"/>
    </row>
    <row r="17" spans="1:9">
      <c r="A17" s="325" t="str">
        <f>'Attachment-3'!A17</f>
        <v>Awadh Vihar Yojna,
Amar Shaheed Path, Lucknow- 226 002</v>
      </c>
      <c r="B17" s="325"/>
      <c r="C17" s="325"/>
      <c r="D17" s="325"/>
      <c r="E17" s="325"/>
      <c r="F17" s="325"/>
      <c r="G17" s="325"/>
    </row>
    <row r="19" spans="1:9">
      <c r="A19" s="155" t="s">
        <v>5</v>
      </c>
    </row>
    <row r="20" spans="1:9" ht="112.5" customHeight="1">
      <c r="B20" s="332" t="s">
        <v>165</v>
      </c>
      <c r="C20" s="332"/>
      <c r="D20" s="332"/>
      <c r="E20" s="332"/>
      <c r="F20" s="332"/>
      <c r="G20" s="332"/>
    </row>
    <row r="22" spans="1:9" ht="28.5" customHeight="1">
      <c r="A22" s="9" t="s">
        <v>19</v>
      </c>
      <c r="B22" s="398" t="s">
        <v>162</v>
      </c>
      <c r="C22" s="400"/>
      <c r="D22" s="403" t="s">
        <v>163</v>
      </c>
      <c r="E22" s="403"/>
      <c r="F22" s="335" t="s">
        <v>164</v>
      </c>
      <c r="G22" s="404"/>
    </row>
    <row r="23" spans="1:9" ht="27" customHeight="1">
      <c r="A23" s="181">
        <v>1</v>
      </c>
      <c r="B23" s="409"/>
      <c r="C23" s="410"/>
      <c r="D23" s="407"/>
      <c r="E23" s="408"/>
      <c r="F23" s="407"/>
      <c r="G23" s="408"/>
    </row>
    <row r="24" spans="1:9" ht="32.25" customHeight="1">
      <c r="A24" s="181">
        <v>2</v>
      </c>
      <c r="B24" s="409"/>
      <c r="C24" s="410"/>
      <c r="D24" s="407"/>
      <c r="E24" s="412"/>
      <c r="F24" s="407"/>
      <c r="G24" s="408"/>
    </row>
    <row r="25" spans="1:9" ht="25.5" customHeight="1">
      <c r="A25" s="181">
        <v>3</v>
      </c>
      <c r="B25" s="409"/>
      <c r="C25" s="410"/>
      <c r="D25" s="407"/>
      <c r="E25" s="408"/>
      <c r="F25" s="407"/>
      <c r="G25" s="408"/>
      <c r="I25" s="171" t="b">
        <v>0</v>
      </c>
    </row>
    <row r="26" spans="1:9" ht="25.5" customHeight="1">
      <c r="A26" s="181">
        <v>4</v>
      </c>
      <c r="B26" s="409"/>
      <c r="C26" s="410"/>
      <c r="D26" s="407"/>
      <c r="E26" s="408"/>
      <c r="F26" s="407"/>
      <c r="G26" s="408"/>
    </row>
    <row r="27" spans="1:9" ht="24.75" customHeight="1">
      <c r="A27" s="181">
        <v>5</v>
      </c>
      <c r="B27" s="409"/>
      <c r="C27" s="410"/>
      <c r="D27" s="407"/>
      <c r="E27" s="408"/>
      <c r="F27" s="407"/>
      <c r="G27" s="408"/>
    </row>
    <row r="28" spans="1:9">
      <c r="E28" s="402"/>
      <c r="F28" s="402"/>
      <c r="G28" s="183"/>
    </row>
    <row r="29" spans="1:9" ht="15">
      <c r="E29" s="184"/>
    </row>
    <row r="32" spans="1:9">
      <c r="A32" s="2"/>
      <c r="B32" s="155" t="s">
        <v>4</v>
      </c>
      <c r="C32" s="320" t="str">
        <f>'Bid Proposal Form'!B125&amp;"-"&amp;'Bid Proposal Form'!C125&amp;"-"&amp;'Bid Proposal Form'!D125</f>
        <v>DD-MM-YYYY</v>
      </c>
      <c r="D32" s="320"/>
      <c r="E32" s="131" t="s">
        <v>11</v>
      </c>
      <c r="F32" s="320">
        <f>'Bid Proposal Form'!G125</f>
        <v>0</v>
      </c>
      <c r="G32" s="320"/>
    </row>
    <row r="33" spans="1:7">
      <c r="A33" s="2"/>
      <c r="B33" s="155" t="s">
        <v>10</v>
      </c>
      <c r="C33" s="320">
        <f>'Bid Proposal Form'!B126</f>
        <v>0</v>
      </c>
      <c r="D33" s="320"/>
      <c r="E33" s="131" t="s">
        <v>12</v>
      </c>
      <c r="F33" s="320">
        <f>'Bid Proposal Form'!G126</f>
        <v>0</v>
      </c>
      <c r="G33" s="320"/>
    </row>
    <row r="36" spans="1:7">
      <c r="A36" s="318" t="s">
        <v>0</v>
      </c>
      <c r="B36" s="318"/>
      <c r="C36" s="318">
        <f>'Bid Proposal Form'!C11:F11</f>
        <v>0</v>
      </c>
      <c r="D36" s="318"/>
      <c r="E36" s="318"/>
      <c r="F36" s="318"/>
      <c r="G36" s="137" t="str">
        <f>G1</f>
        <v>Attachment-4</v>
      </c>
    </row>
    <row r="38" spans="1:7">
      <c r="A38" s="337" t="s">
        <v>147</v>
      </c>
      <c r="B38" s="411"/>
      <c r="C38" s="411"/>
      <c r="D38" s="411"/>
      <c r="E38" s="411"/>
      <c r="F38" s="411"/>
      <c r="G38" s="411"/>
    </row>
    <row r="40" spans="1:7" ht="25.5" customHeight="1">
      <c r="A40" s="9" t="s">
        <v>19</v>
      </c>
      <c r="B40" s="398" t="s">
        <v>162</v>
      </c>
      <c r="C40" s="400"/>
      <c r="D40" s="403" t="s">
        <v>163</v>
      </c>
      <c r="E40" s="403"/>
      <c r="F40" s="335" t="s">
        <v>164</v>
      </c>
      <c r="G40" s="404"/>
    </row>
    <row r="41" spans="1:7" ht="33.75" customHeight="1">
      <c r="A41" s="181">
        <v>1</v>
      </c>
      <c r="B41" s="409"/>
      <c r="C41" s="410"/>
      <c r="D41" s="407"/>
      <c r="E41" s="408"/>
      <c r="F41" s="407"/>
      <c r="G41" s="408"/>
    </row>
    <row r="42" spans="1:7" ht="38.25" customHeight="1">
      <c r="A42" s="181">
        <v>2</v>
      </c>
      <c r="B42" s="409"/>
      <c r="C42" s="410"/>
      <c r="D42" s="407"/>
      <c r="E42" s="412"/>
      <c r="F42" s="407"/>
      <c r="G42" s="408"/>
    </row>
    <row r="43" spans="1:7" ht="42" customHeight="1">
      <c r="A43" s="181">
        <v>3</v>
      </c>
      <c r="B43" s="409"/>
      <c r="C43" s="410"/>
      <c r="D43" s="407"/>
      <c r="E43" s="408"/>
      <c r="F43" s="407"/>
      <c r="G43" s="408"/>
    </row>
    <row r="44" spans="1:7" ht="41.25" customHeight="1">
      <c r="A44" s="181">
        <v>4</v>
      </c>
      <c r="B44" s="409"/>
      <c r="C44" s="410"/>
      <c r="D44" s="407"/>
      <c r="E44" s="408"/>
      <c r="F44" s="407"/>
      <c r="G44" s="408"/>
    </row>
    <row r="45" spans="1:7" ht="43.5" customHeight="1">
      <c r="A45" s="181">
        <v>5</v>
      </c>
      <c r="B45" s="409"/>
      <c r="C45" s="410"/>
      <c r="D45" s="407"/>
      <c r="E45" s="408"/>
      <c r="F45" s="407"/>
      <c r="G45" s="408"/>
    </row>
    <row r="47" spans="1:7">
      <c r="B47" s="155" t="s">
        <v>4</v>
      </c>
      <c r="C47" s="320" t="str">
        <f>'Bid Proposal Form'!B125&amp;"-"&amp;'Bid Proposal Form'!C125&amp;"-"&amp;'Bid Proposal Form'!D125</f>
        <v>DD-MM-YYYY</v>
      </c>
      <c r="D47" s="320"/>
      <c r="E47" s="131" t="s">
        <v>11</v>
      </c>
      <c r="F47" s="406">
        <f>F32</f>
        <v>0</v>
      </c>
      <c r="G47" s="406"/>
    </row>
    <row r="48" spans="1:7">
      <c r="B48" s="155" t="s">
        <v>10</v>
      </c>
      <c r="C48" s="320">
        <f>C33</f>
        <v>0</v>
      </c>
      <c r="D48" s="320"/>
      <c r="E48" s="131" t="s">
        <v>12</v>
      </c>
      <c r="F48" s="406">
        <f>F33</f>
        <v>0</v>
      </c>
      <c r="G48" s="406"/>
    </row>
  </sheetData>
  <sheetProtection algorithmName="SHA-512" hashValue="lK4IEwrUK38HngK5DjzVgnI6nwB3OOcWUlFidNYJsh+IekRJHVkQei+Dshdho3J5km+fH7Hf4Ky5tjdXtGwdLA==" saltValue="LrSnZrvRBiJPDLyKHMTQXg==" spinCount="100000" sheet="1" objects="1" scenarios="1" formatRows="0" selectLockedCells="1"/>
  <customSheetViews>
    <customSheetView guid="{8DF52D4D-DB62-4241-BF29-110C81AB1CF7}" scale="115" showPageBreaks="1" showGridLines="0" printArea="1" hiddenColumns="1" view="pageBreakPreview" topLeftCell="A8">
      <selection activeCell="B23" sqref="B23:C23"/>
      <rowBreaks count="1" manualBreakCount="1">
        <brk id="34" max="6" man="1"/>
      </rowBreaks>
      <pageMargins left="0.75" right="0.75" top="1" bottom="1" header="0.5" footer="0.5"/>
      <pageSetup paperSize="9" scale="95" orientation="portrait" r:id="rId1"/>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2"/>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4"/>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5"/>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6"/>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7"/>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8"/>
      <headerFooter alignWithMargins="0"/>
    </customSheetView>
    <customSheetView guid="{4DFBEC87-BC54-4B55-9708-FE9D7E433191}"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9"/>
      <headerFooter alignWithMargins="0"/>
    </customSheetView>
    <customSheetView guid="{DDFEE3D1-C0EC-4D74-88F2-6CDA3DFA171A}" scale="115" showPageBreaks="1" showGridLines="0" printArea="1" hiddenColumns="1" view="pageBreakPreview">
      <selection activeCell="H14" sqref="H14"/>
      <rowBreaks count="1" manualBreakCount="1">
        <brk id="34" max="6" man="1"/>
      </rowBreaks>
      <pageMargins left="0.75" right="0.75" top="1" bottom="1" header="0.5" footer="0.5"/>
      <pageSetup paperSize="9" scale="95" orientation="portrait" r:id="rId10"/>
      <headerFooter alignWithMargins="0"/>
    </customSheetView>
  </customSheetViews>
  <mergeCells count="65">
    <mergeCell ref="A3:G3"/>
    <mergeCell ref="A2:G2"/>
    <mergeCell ref="B26:C26"/>
    <mergeCell ref="B27:C27"/>
    <mergeCell ref="B23:C23"/>
    <mergeCell ref="B24:C24"/>
    <mergeCell ref="B25:C25"/>
    <mergeCell ref="A13:G13"/>
    <mergeCell ref="A14:G14"/>
    <mergeCell ref="A15:G15"/>
    <mergeCell ref="A16:G16"/>
    <mergeCell ref="A17:G17"/>
    <mergeCell ref="B41:C41"/>
    <mergeCell ref="B42:C42"/>
    <mergeCell ref="B43:C43"/>
    <mergeCell ref="F40:G40"/>
    <mergeCell ref="D42:E42"/>
    <mergeCell ref="F42:G42"/>
    <mergeCell ref="D40:E40"/>
    <mergeCell ref="D43:E43"/>
    <mergeCell ref="F43:G43"/>
    <mergeCell ref="D41:E41"/>
    <mergeCell ref="F41:G41"/>
    <mergeCell ref="C36:F36"/>
    <mergeCell ref="A38:G38"/>
    <mergeCell ref="J2:K3"/>
    <mergeCell ref="F27:G27"/>
    <mergeCell ref="C10:G10"/>
    <mergeCell ref="B20:G20"/>
    <mergeCell ref="D23:E23"/>
    <mergeCell ref="D25:E25"/>
    <mergeCell ref="D26:E26"/>
    <mergeCell ref="F23:G23"/>
    <mergeCell ref="F24:G24"/>
    <mergeCell ref="D27:E27"/>
    <mergeCell ref="F25:G25"/>
    <mergeCell ref="F26:G26"/>
    <mergeCell ref="D24:E24"/>
    <mergeCell ref="A4:G4"/>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6:G6"/>
    <mergeCell ref="D22:E22"/>
    <mergeCell ref="F22:G22"/>
    <mergeCell ref="A8:B8"/>
    <mergeCell ref="A10:B10"/>
    <mergeCell ref="C8:G8"/>
    <mergeCell ref="C11:G11"/>
    <mergeCell ref="B22:C22"/>
    <mergeCell ref="A36:B36"/>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1"/>
  <sheetViews>
    <sheetView showGridLines="0" view="pageBreakPreview" zoomScaleNormal="100" zoomScaleSheetLayoutView="100" workbookViewId="0">
      <selection activeCell="B17" sqref="B17"/>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s="90" customFormat="1" ht="46.5" customHeight="1">
      <c r="A1" s="273" t="str">
        <f>Basic!A6</f>
        <v xml:space="preserve">Specification No.:  NR3/NT/S-MISC/DOM/K00/24/07676, RFx:5002003585                                                          </v>
      </c>
      <c r="B1" s="273"/>
      <c r="C1" s="273"/>
      <c r="D1" s="273"/>
      <c r="E1" s="273"/>
      <c r="F1" s="273"/>
      <c r="G1" s="274" t="s">
        <v>23</v>
      </c>
    </row>
    <row r="2" spans="1:11" ht="47.25" customHeight="1">
      <c r="A2" s="431" t="str">
        <f>Basic!A2</f>
        <v>Name of Package:Repair and Maintenance (Painting) works of Transit camp, Control Room Building, Boundary Wall, Store &amp; Switchyard area etc at 220/132 kV Substation at Pithoragarh</v>
      </c>
      <c r="B2" s="431"/>
      <c r="C2" s="431"/>
      <c r="D2" s="431"/>
      <c r="E2" s="431"/>
      <c r="F2" s="431"/>
      <c r="G2" s="431"/>
      <c r="J2" s="430"/>
      <c r="K2" s="430"/>
    </row>
    <row r="3" spans="1:11" ht="33.75" customHeight="1">
      <c r="A3" s="259">
        <f>Basic!B2</f>
        <v>0</v>
      </c>
      <c r="B3" s="259"/>
      <c r="C3" s="259"/>
      <c r="D3" s="259"/>
      <c r="E3" s="259"/>
      <c r="F3" s="259"/>
      <c r="G3" s="259"/>
      <c r="J3" s="430"/>
      <c r="K3" s="430"/>
    </row>
    <row r="4" spans="1:11" ht="38.25" customHeight="1">
      <c r="A4" s="259"/>
      <c r="B4" s="259"/>
      <c r="C4" s="259"/>
      <c r="D4" s="259"/>
      <c r="E4" s="259"/>
      <c r="F4" s="259"/>
      <c r="G4" s="259"/>
    </row>
    <row r="5" spans="1:11">
      <c r="A5" s="7"/>
      <c r="B5" s="7"/>
      <c r="C5" s="7"/>
      <c r="D5" s="7"/>
      <c r="E5" s="7"/>
      <c r="F5" s="7"/>
      <c r="G5" s="7"/>
    </row>
    <row r="6" spans="1:11">
      <c r="A6" s="427" t="s">
        <v>24</v>
      </c>
      <c r="B6" s="427"/>
      <c r="C6" s="427"/>
      <c r="D6" s="427"/>
      <c r="E6" s="427"/>
      <c r="F6" s="427"/>
      <c r="G6" s="427"/>
    </row>
    <row r="8" spans="1:11">
      <c r="A8" s="428" t="s">
        <v>9</v>
      </c>
      <c r="B8" s="428"/>
      <c r="C8" s="429" t="str">
        <f>IF('Bid Proposal Form'!D17="","",'Bid Proposal Form'!D17)</f>
        <v/>
      </c>
      <c r="D8" s="429"/>
      <c r="E8" s="429"/>
      <c r="F8" s="429"/>
      <c r="G8" s="429"/>
    </row>
    <row r="9" spans="1:11">
      <c r="A9" s="4"/>
      <c r="B9" s="4"/>
      <c r="C9" s="12"/>
      <c r="D9" s="24"/>
      <c r="E9" s="24"/>
      <c r="F9" s="24"/>
      <c r="G9" s="13"/>
    </row>
    <row r="10" spans="1:11">
      <c r="A10" s="428" t="s">
        <v>18</v>
      </c>
      <c r="B10" s="428"/>
      <c r="C10" s="429" t="str">
        <f>IF('Bid Proposal Form'!D19="","",'Bid Proposal Form'!D19)</f>
        <v/>
      </c>
      <c r="D10" s="429"/>
      <c r="E10" s="429"/>
      <c r="F10" s="429"/>
      <c r="G10" s="429"/>
    </row>
    <row r="11" spans="1:11">
      <c r="A11" s="4"/>
      <c r="B11" s="4"/>
      <c r="C11" s="429" t="e">
        <f>IF('Bid Proposal Form'!#REF!="","",'Bid Proposal Form'!#REF!)</f>
        <v>#REF!</v>
      </c>
      <c r="D11" s="429"/>
      <c r="E11" s="429"/>
      <c r="F11" s="429"/>
      <c r="G11" s="429"/>
    </row>
    <row r="13" spans="1:11">
      <c r="A13" s="5" t="s">
        <v>5</v>
      </c>
    </row>
    <row r="14" spans="1:11" ht="66" customHeight="1">
      <c r="B14" s="432" t="s">
        <v>25</v>
      </c>
      <c r="C14" s="432"/>
      <c r="D14" s="432"/>
      <c r="E14" s="432"/>
      <c r="F14" s="432"/>
      <c r="G14" s="432"/>
    </row>
    <row r="16" spans="1:11" ht="28.5" customHeight="1">
      <c r="A16" s="9" t="s">
        <v>19</v>
      </c>
      <c r="B16" s="10" t="s">
        <v>21</v>
      </c>
      <c r="C16" s="10" t="s">
        <v>22</v>
      </c>
      <c r="D16" s="423" t="s">
        <v>20</v>
      </c>
      <c r="E16" s="424"/>
      <c r="F16" s="425" t="s">
        <v>26</v>
      </c>
      <c r="G16" s="426"/>
    </row>
    <row r="17" spans="1:9" ht="36" customHeight="1">
      <c r="A17" s="67">
        <v>1</v>
      </c>
      <c r="B17" s="66"/>
      <c r="C17" s="66"/>
      <c r="D17" s="407"/>
      <c r="E17" s="408"/>
      <c r="F17" s="407"/>
      <c r="G17" s="408"/>
    </row>
    <row r="18" spans="1:9" ht="36" customHeight="1">
      <c r="A18" s="67">
        <v>2</v>
      </c>
      <c r="B18" s="66"/>
      <c r="C18" s="66"/>
      <c r="D18" s="407"/>
      <c r="E18" s="408"/>
      <c r="F18" s="407"/>
      <c r="G18" s="408"/>
    </row>
    <row r="19" spans="1:9" ht="36" customHeight="1">
      <c r="A19" s="67">
        <v>3</v>
      </c>
      <c r="B19" s="66"/>
      <c r="C19" s="66"/>
      <c r="D19" s="407"/>
      <c r="E19" s="408"/>
      <c r="F19" s="407"/>
      <c r="G19" s="408"/>
      <c r="I19" s="40" t="b">
        <v>1</v>
      </c>
    </row>
    <row r="20" spans="1:9" ht="36" customHeight="1">
      <c r="A20" s="67">
        <v>4</v>
      </c>
      <c r="B20" s="66"/>
      <c r="C20" s="66"/>
      <c r="D20" s="407"/>
      <c r="E20" s="408"/>
      <c r="F20" s="407"/>
      <c r="G20" s="408"/>
    </row>
    <row r="21" spans="1:9" ht="35.25" customHeight="1">
      <c r="A21" s="67">
        <v>5</v>
      </c>
      <c r="B21" s="66"/>
      <c r="C21" s="66"/>
      <c r="D21" s="419"/>
      <c r="E21" s="420"/>
      <c r="F21" s="419"/>
      <c r="G21" s="420"/>
    </row>
    <row r="22" spans="1:9">
      <c r="E22" s="421"/>
      <c r="F22" s="421"/>
      <c r="G22" s="39"/>
    </row>
    <row r="25" spans="1:9">
      <c r="A25" s="2"/>
      <c r="B25" s="5" t="s">
        <v>4</v>
      </c>
      <c r="C25" s="416" t="str">
        <f>'Bid Proposal Form'!B125&amp;"-"&amp;'Bid Proposal Form'!C125&amp;"-"&amp;'Bid Proposal Form'!D125</f>
        <v>DD-MM-YYYY</v>
      </c>
      <c r="D25" s="416"/>
      <c r="E25" s="14" t="s">
        <v>11</v>
      </c>
      <c r="F25" s="417">
        <f>'Bid Proposal Form'!G125</f>
        <v>0</v>
      </c>
      <c r="G25" s="417"/>
    </row>
    <row r="26" spans="1:9">
      <c r="A26" s="2"/>
      <c r="B26" s="5" t="s">
        <v>10</v>
      </c>
      <c r="C26" s="416">
        <f>'Bid Proposal Form'!B126</f>
        <v>0</v>
      </c>
      <c r="D26" s="416"/>
      <c r="E26" s="14" t="s">
        <v>12</v>
      </c>
      <c r="F26" s="417">
        <f>'Bid Proposal Form'!G126</f>
        <v>0</v>
      </c>
      <c r="G26" s="417"/>
    </row>
    <row r="29" spans="1:9">
      <c r="A29" s="422" t="s">
        <v>0</v>
      </c>
      <c r="B29" s="422"/>
      <c r="C29" s="422">
        <f>C1</f>
        <v>0</v>
      </c>
      <c r="D29" s="422"/>
      <c r="E29" s="422"/>
      <c r="F29" s="422"/>
      <c r="G29" s="3" t="str">
        <f>G1</f>
        <v>Schedule-4</v>
      </c>
    </row>
    <row r="31" spans="1:9">
      <c r="A31" s="418" t="s">
        <v>24</v>
      </c>
      <c r="B31" s="418"/>
      <c r="C31" s="418"/>
      <c r="D31" s="418"/>
      <c r="E31" s="418"/>
      <c r="F31" s="418"/>
      <c r="G31" s="418"/>
    </row>
    <row r="33" spans="1:7" ht="25.5">
      <c r="A33" s="9" t="s">
        <v>19</v>
      </c>
      <c r="B33" s="10" t="s">
        <v>21</v>
      </c>
      <c r="C33" s="10" t="s">
        <v>22</v>
      </c>
      <c r="D33" s="423" t="s">
        <v>20</v>
      </c>
      <c r="E33" s="424"/>
      <c r="F33" s="425" t="s">
        <v>26</v>
      </c>
      <c r="G33" s="426"/>
    </row>
    <row r="34" spans="1:7" ht="36" customHeight="1">
      <c r="A34" s="68"/>
      <c r="B34" s="68"/>
      <c r="C34" s="68"/>
      <c r="D34" s="407"/>
      <c r="E34" s="408"/>
      <c r="F34" s="407"/>
      <c r="G34" s="408"/>
    </row>
    <row r="35" spans="1:7" ht="36" customHeight="1">
      <c r="A35" s="68"/>
      <c r="B35" s="68"/>
      <c r="C35" s="68"/>
      <c r="D35" s="407"/>
      <c r="E35" s="408"/>
      <c r="F35" s="407"/>
      <c r="G35" s="408"/>
    </row>
    <row r="36" spans="1:7" ht="36" customHeight="1">
      <c r="A36" s="68"/>
      <c r="B36" s="68"/>
      <c r="C36" s="68"/>
      <c r="D36" s="407"/>
      <c r="E36" s="408"/>
      <c r="F36" s="407"/>
      <c r="G36" s="408"/>
    </row>
    <row r="37" spans="1:7" ht="45.75" customHeight="1">
      <c r="A37" s="68"/>
      <c r="B37" s="68"/>
      <c r="C37" s="68"/>
      <c r="D37" s="407"/>
      <c r="E37" s="408"/>
      <c r="F37" s="407"/>
      <c r="G37" s="408"/>
    </row>
    <row r="38" spans="1:7" ht="36" customHeight="1">
      <c r="A38" s="68"/>
      <c r="B38" s="68"/>
      <c r="C38" s="68"/>
      <c r="D38" s="419"/>
      <c r="E38" s="420"/>
      <c r="F38" s="419"/>
      <c r="G38" s="420"/>
    </row>
    <row r="40" spans="1:7">
      <c r="B40" s="5" t="s">
        <v>4</v>
      </c>
      <c r="C40" s="416" t="str">
        <f>C25</f>
        <v>DD-MM-YYYY</v>
      </c>
      <c r="D40" s="416"/>
      <c r="E40" s="14" t="s">
        <v>11</v>
      </c>
      <c r="F40" s="417">
        <f>F25</f>
        <v>0</v>
      </c>
      <c r="G40" s="417"/>
    </row>
    <row r="41" spans="1:7">
      <c r="B41" s="5" t="s">
        <v>10</v>
      </c>
      <c r="C41" s="416">
        <f>C26</f>
        <v>0</v>
      </c>
      <c r="D41" s="416"/>
      <c r="E41" s="14" t="s">
        <v>12</v>
      </c>
      <c r="F41" s="417">
        <f>F26</f>
        <v>0</v>
      </c>
      <c r="G41" s="417"/>
    </row>
  </sheetData>
  <sheetProtection algorithmName="SHA-512" hashValue="7D75eW9XWbGWkx7FCbOVBfVyDsw6a95yH6b/DNDNK6U+sP7EUB9oyXNoewKin/pQ0diIH1RlYzdH9dpaJYKsJQ==" saltValue="/OA86jVgnuP1varimRoStg==" spinCount="100000" sheet="1"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4"/>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5"/>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6"/>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7"/>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8"/>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 guid="{DDFEE3D1-C0EC-4D74-88F2-6CDA3DFA171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5">
    <mergeCell ref="J2:K3"/>
    <mergeCell ref="D20:E20"/>
    <mergeCell ref="F20:G20"/>
    <mergeCell ref="D21:E21"/>
    <mergeCell ref="F21:G21"/>
    <mergeCell ref="D17:E17"/>
    <mergeCell ref="F17:G17"/>
    <mergeCell ref="D18:E18"/>
    <mergeCell ref="F18:G18"/>
    <mergeCell ref="D19:E19"/>
    <mergeCell ref="F19:G19"/>
    <mergeCell ref="A2:G2"/>
    <mergeCell ref="A10:B10"/>
    <mergeCell ref="C10:G10"/>
    <mergeCell ref="C11:G11"/>
    <mergeCell ref="B14:G14"/>
    <mergeCell ref="D16:E16"/>
    <mergeCell ref="F16:G16"/>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440" t="s">
        <v>0</v>
      </c>
      <c r="B1" s="440"/>
      <c r="C1" s="441">
        <f>Basic!B6</f>
        <v>0</v>
      </c>
      <c r="D1" s="441"/>
      <c r="E1" s="441"/>
      <c r="F1" s="441"/>
      <c r="G1" s="8" t="s">
        <v>27</v>
      </c>
    </row>
    <row r="3" spans="1:11">
      <c r="A3" s="442">
        <f>Basic!B2</f>
        <v>0</v>
      </c>
      <c r="B3" s="442"/>
      <c r="C3" s="442"/>
      <c r="D3" s="442"/>
      <c r="E3" s="442"/>
      <c r="F3" s="442"/>
      <c r="G3" s="442"/>
      <c r="J3" s="430"/>
      <c r="K3" s="430"/>
    </row>
    <row r="4" spans="1:11">
      <c r="A4" s="442"/>
      <c r="B4" s="442"/>
      <c r="C4" s="442"/>
      <c r="D4" s="442"/>
      <c r="E4" s="442"/>
      <c r="F4" s="442"/>
      <c r="G4" s="442"/>
      <c r="J4" s="430"/>
      <c r="K4" s="430"/>
    </row>
    <row r="5" spans="1:11">
      <c r="A5" s="7"/>
      <c r="B5" s="7"/>
      <c r="C5" s="7"/>
      <c r="D5" s="7"/>
      <c r="E5" s="7"/>
      <c r="F5" s="7"/>
      <c r="G5" s="7"/>
    </row>
    <row r="6" spans="1:11">
      <c r="A6" s="427" t="s">
        <v>29</v>
      </c>
      <c r="B6" s="427"/>
      <c r="C6" s="427"/>
      <c r="D6" s="427"/>
      <c r="E6" s="427"/>
      <c r="F6" s="427"/>
      <c r="G6" s="427"/>
    </row>
    <row r="8" spans="1:11">
      <c r="A8" s="428" t="s">
        <v>9</v>
      </c>
      <c r="B8" s="428"/>
      <c r="C8" s="429" t="str">
        <f>IF('Bid Proposal Form'!D17="","",'Bid Proposal Form'!D17)</f>
        <v/>
      </c>
      <c r="D8" s="429"/>
      <c r="E8" s="429"/>
      <c r="F8" s="429"/>
      <c r="G8" s="429"/>
    </row>
    <row r="9" spans="1:11">
      <c r="A9" s="4"/>
      <c r="B9" s="4"/>
      <c r="C9" s="12"/>
      <c r="D9" s="24"/>
      <c r="E9" s="24"/>
      <c r="F9" s="24"/>
      <c r="G9" s="13"/>
    </row>
    <row r="10" spans="1:11">
      <c r="A10" s="428" t="s">
        <v>18</v>
      </c>
      <c r="B10" s="428"/>
      <c r="C10" s="429" t="str">
        <f>IF('Bid Proposal Form'!D19="","",'Bid Proposal Form'!D19)</f>
        <v/>
      </c>
      <c r="D10" s="429"/>
      <c r="E10" s="429"/>
      <c r="F10" s="429"/>
      <c r="G10" s="429"/>
    </row>
    <row r="11" spans="1:11">
      <c r="A11" s="4"/>
      <c r="B11" s="4"/>
      <c r="C11" s="429" t="e">
        <f>IF('Bid Proposal Form'!#REF!="","",'Bid Proposal Form'!#REF!)</f>
        <v>#REF!</v>
      </c>
      <c r="D11" s="429"/>
      <c r="E11" s="429"/>
      <c r="F11" s="429"/>
      <c r="G11" s="429"/>
    </row>
    <row r="13" spans="1:11">
      <c r="A13" s="5" t="s">
        <v>5</v>
      </c>
    </row>
    <row r="14" spans="1:11" ht="69" customHeight="1">
      <c r="B14" s="432" t="s">
        <v>28</v>
      </c>
      <c r="C14" s="432"/>
      <c r="D14" s="432"/>
      <c r="E14" s="432"/>
      <c r="F14" s="432"/>
      <c r="G14" s="432"/>
    </row>
    <row r="16" spans="1:11" ht="28.5" customHeight="1">
      <c r="A16" s="43" t="s">
        <v>19</v>
      </c>
      <c r="B16" s="43" t="s">
        <v>30</v>
      </c>
      <c r="C16" s="43" t="s">
        <v>31</v>
      </c>
      <c r="D16" s="403" t="s">
        <v>32</v>
      </c>
      <c r="E16" s="403"/>
      <c r="F16" s="403" t="s">
        <v>124</v>
      </c>
      <c r="G16" s="443"/>
    </row>
    <row r="17" spans="1:9" ht="30" customHeight="1">
      <c r="A17" s="67">
        <v>1</v>
      </c>
      <c r="B17" s="66"/>
      <c r="C17" s="66"/>
      <c r="D17" s="433"/>
      <c r="E17" s="438"/>
      <c r="F17" s="437"/>
      <c r="G17" s="438"/>
    </row>
    <row r="18" spans="1:9" ht="25.5" customHeight="1">
      <c r="A18" s="67">
        <v>2</v>
      </c>
      <c r="B18" s="66"/>
      <c r="C18" s="66"/>
      <c r="D18" s="433"/>
      <c r="E18" s="434"/>
      <c r="F18" s="437"/>
      <c r="G18" s="438"/>
    </row>
    <row r="19" spans="1:9" ht="25.5" customHeight="1">
      <c r="A19" s="67">
        <v>3</v>
      </c>
      <c r="B19" s="66"/>
      <c r="C19" s="66"/>
      <c r="D19" s="433"/>
      <c r="E19" s="434"/>
      <c r="F19" s="437"/>
      <c r="G19" s="438"/>
      <c r="I19" s="40" t="b">
        <v>0</v>
      </c>
    </row>
    <row r="20" spans="1:9" ht="25.5" customHeight="1">
      <c r="A20" s="67">
        <v>4</v>
      </c>
      <c r="B20" s="66"/>
      <c r="C20" s="66"/>
      <c r="D20" s="433"/>
      <c r="E20" s="434"/>
      <c r="F20" s="437"/>
      <c r="G20" s="438"/>
    </row>
    <row r="21" spans="1:9" ht="25.5" customHeight="1">
      <c r="A21" s="67">
        <v>5</v>
      </c>
      <c r="B21" s="66"/>
      <c r="C21" s="66"/>
      <c r="D21" s="433"/>
      <c r="E21" s="434"/>
      <c r="F21" s="437"/>
      <c r="G21" s="438"/>
    </row>
    <row r="22" spans="1:9">
      <c r="E22" s="421"/>
      <c r="F22" s="421"/>
      <c r="G22" s="39"/>
    </row>
    <row r="23" spans="1:9">
      <c r="E23" s="41"/>
      <c r="F23" s="41"/>
      <c r="G23" s="42"/>
    </row>
    <row r="25" spans="1:9">
      <c r="A25" s="2"/>
      <c r="B25" s="5" t="s">
        <v>4</v>
      </c>
      <c r="C25" s="416" t="str">
        <f>'Bid Proposal Form'!B125&amp;"-"&amp;'Bid Proposal Form'!C125&amp;"-"&amp;'Bid Proposal Form'!D125</f>
        <v>DD-MM-YYYY</v>
      </c>
      <c r="D25" s="416"/>
      <c r="E25" s="14" t="s">
        <v>11</v>
      </c>
      <c r="F25" s="416">
        <f>'Bid Proposal Form'!G125</f>
        <v>0</v>
      </c>
      <c r="G25" s="416"/>
    </row>
    <row r="26" spans="1:9">
      <c r="A26" s="2"/>
      <c r="B26" s="5" t="s">
        <v>10</v>
      </c>
      <c r="C26" s="416">
        <f>'Bid Proposal Form'!B126</f>
        <v>0</v>
      </c>
      <c r="D26" s="416"/>
      <c r="E26" s="14" t="s">
        <v>12</v>
      </c>
      <c r="F26" s="416">
        <f>'Bid Proposal Form'!G126</f>
        <v>0</v>
      </c>
      <c r="G26" s="416"/>
    </row>
    <row r="28" spans="1:9">
      <c r="A28" s="422" t="s">
        <v>0</v>
      </c>
      <c r="B28" s="422"/>
      <c r="C28" s="422">
        <f>C1</f>
        <v>0</v>
      </c>
      <c r="D28" s="422"/>
      <c r="E28" s="422"/>
      <c r="F28" s="422"/>
      <c r="G28" s="3" t="str">
        <f>G1</f>
        <v>Schedule-4A</v>
      </c>
    </row>
    <row r="30" spans="1:9">
      <c r="A30" s="427" t="s">
        <v>29</v>
      </c>
      <c r="B30" s="418"/>
      <c r="C30" s="418"/>
      <c r="D30" s="418"/>
      <c r="E30" s="418"/>
      <c r="F30" s="418"/>
      <c r="G30" s="418"/>
    </row>
    <row r="32" spans="1:9" ht="25.5" customHeight="1">
      <c r="A32" s="9" t="s">
        <v>19</v>
      </c>
      <c r="B32" s="10" t="s">
        <v>30</v>
      </c>
      <c r="C32" s="10" t="s">
        <v>31</v>
      </c>
      <c r="D32" s="382" t="s">
        <v>32</v>
      </c>
      <c r="E32" s="382"/>
      <c r="F32" s="382" t="s">
        <v>33</v>
      </c>
      <c r="G32" s="439"/>
    </row>
    <row r="33" spans="1:7" ht="50.25" customHeight="1">
      <c r="A33" s="66"/>
      <c r="B33" s="66"/>
      <c r="C33" s="66"/>
      <c r="D33" s="433"/>
      <c r="E33" s="438"/>
      <c r="F33" s="437"/>
      <c r="G33" s="438"/>
    </row>
    <row r="34" spans="1:7" ht="25.5" customHeight="1">
      <c r="A34" s="66"/>
      <c r="B34" s="66"/>
      <c r="C34" s="66"/>
      <c r="D34" s="433"/>
      <c r="E34" s="434"/>
      <c r="F34" s="437"/>
      <c r="G34" s="438"/>
    </row>
    <row r="35" spans="1:7" ht="25.5" customHeight="1">
      <c r="A35" s="66"/>
      <c r="B35" s="66"/>
      <c r="C35" s="66"/>
      <c r="D35" s="433"/>
      <c r="E35" s="434"/>
      <c r="F35" s="437"/>
      <c r="G35" s="438"/>
    </row>
    <row r="36" spans="1:7" ht="25.5" customHeight="1">
      <c r="A36" s="66"/>
      <c r="B36" s="66"/>
      <c r="C36" s="66"/>
      <c r="D36" s="433"/>
      <c r="E36" s="434"/>
      <c r="F36" s="437"/>
      <c r="G36" s="438"/>
    </row>
    <row r="37" spans="1:7" ht="25.5" customHeight="1">
      <c r="A37" s="66"/>
      <c r="B37" s="66"/>
      <c r="C37" s="66"/>
      <c r="D37" s="433"/>
      <c r="E37" s="434"/>
      <c r="F37" s="435"/>
      <c r="G37" s="436"/>
    </row>
    <row r="40" spans="1:7">
      <c r="B40" s="5" t="s">
        <v>4</v>
      </c>
      <c r="C40" s="416" t="str">
        <f>'Bid Proposal Form'!B125&amp;"-"&amp;'Bid Proposal Form'!C125&amp;"-"&amp;'Bid Proposal Form'!D125</f>
        <v>DD-MM-YYYY</v>
      </c>
      <c r="D40" s="416"/>
      <c r="E40" s="14" t="s">
        <v>11</v>
      </c>
      <c r="F40" s="417">
        <f>F25</f>
        <v>0</v>
      </c>
      <c r="G40" s="417"/>
    </row>
    <row r="41" spans="1:7">
      <c r="B41" s="5" t="s">
        <v>10</v>
      </c>
      <c r="C41" s="416">
        <f>C26</f>
        <v>0</v>
      </c>
      <c r="D41" s="416"/>
      <c r="E41" s="14" t="s">
        <v>12</v>
      </c>
      <c r="F41" s="417">
        <f>F26</f>
        <v>0</v>
      </c>
      <c r="G41" s="417"/>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4"/>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5"/>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6"/>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7"/>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8"/>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 guid="{DDFEE3D1-C0EC-4D74-88F2-6CDA3DFA171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xr:uid="{00000000-0002-0000-0700-000000000000}">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0"/>
  <sheetViews>
    <sheetView showGridLines="0" view="pageBreakPreview" zoomScale="115" zoomScaleNormal="100" zoomScaleSheetLayoutView="115" workbookViewId="0">
      <selection activeCell="B23" sqref="B23:D23"/>
    </sheetView>
  </sheetViews>
  <sheetFormatPr defaultRowHeight="12.75"/>
  <cols>
    <col min="1" max="1" width="8.42578125" style="90" customWidth="1"/>
    <col min="2" max="2" width="9.42578125" style="90" customWidth="1"/>
    <col min="3" max="4" width="9.140625" style="90"/>
    <col min="5" max="5" width="18.140625" style="90" customWidth="1"/>
    <col min="6" max="6" width="9.140625" style="90"/>
    <col min="7" max="7" width="20" style="90" customWidth="1"/>
    <col min="8" max="16384" width="9.140625" style="90"/>
  </cols>
  <sheetData>
    <row r="1" spans="1:10" ht="22.5" customHeight="1" thickBot="1">
      <c r="A1" s="445" t="str">
        <f>Basic!A6</f>
        <v xml:space="preserve">Specification No.:  NR3/NT/S-MISC/DOM/K00/24/07676, RFx:5002003585                                                          </v>
      </c>
      <c r="B1" s="445"/>
      <c r="C1" s="445"/>
      <c r="D1" s="445"/>
      <c r="E1" s="445"/>
      <c r="F1" s="445"/>
      <c r="G1" s="272" t="s">
        <v>185</v>
      </c>
    </row>
    <row r="3" spans="1:10" ht="47.25" customHeight="1">
      <c r="A3" s="431" t="str">
        <f>Basic!A2</f>
        <v>Name of Package:Repair and Maintenance (Painting) works of Transit camp, Control Room Building, Boundary Wall, Store &amp; Switchyard area etc at 220/132 kV Substation at Pithoragarh</v>
      </c>
      <c r="B3" s="431"/>
      <c r="C3" s="431"/>
      <c r="D3" s="431"/>
      <c r="E3" s="431"/>
      <c r="F3" s="431"/>
      <c r="G3" s="431"/>
      <c r="I3" s="309"/>
      <c r="J3" s="309"/>
    </row>
    <row r="4" spans="1:10" ht="30" customHeight="1">
      <c r="A4" s="258"/>
      <c r="B4" s="258"/>
      <c r="C4" s="258"/>
      <c r="D4" s="258"/>
      <c r="E4" s="258"/>
      <c r="F4" s="258"/>
      <c r="G4" s="258"/>
      <c r="I4" s="309"/>
      <c r="J4" s="309"/>
    </row>
    <row r="5" spans="1:10">
      <c r="A5" s="126"/>
      <c r="B5" s="126"/>
      <c r="C5" s="126"/>
      <c r="D5" s="126"/>
      <c r="E5" s="126"/>
      <c r="F5" s="126"/>
      <c r="G5" s="126"/>
    </row>
    <row r="6" spans="1:10">
      <c r="A6" s="337" t="s">
        <v>35</v>
      </c>
      <c r="B6" s="337"/>
      <c r="C6" s="337"/>
      <c r="D6" s="337"/>
      <c r="E6" s="337"/>
      <c r="F6" s="337"/>
      <c r="G6" s="337"/>
    </row>
    <row r="8" spans="1:10">
      <c r="A8" s="346" t="s">
        <v>9</v>
      </c>
      <c r="B8" s="346"/>
      <c r="C8" s="405" t="str">
        <f>IF('Bid Proposal Form'!D17="","",'Bid Proposal Form'!D17)</f>
        <v/>
      </c>
      <c r="D8" s="405"/>
      <c r="E8" s="405"/>
      <c r="F8" s="405"/>
      <c r="G8" s="405"/>
    </row>
    <row r="9" spans="1:10">
      <c r="A9" s="170"/>
      <c r="B9" s="170"/>
      <c r="C9" s="170"/>
      <c r="D9" s="132"/>
      <c r="E9" s="132"/>
      <c r="F9" s="132"/>
    </row>
    <row r="10" spans="1:10">
      <c r="A10" s="346" t="s">
        <v>18</v>
      </c>
      <c r="B10" s="346"/>
      <c r="C10" s="405" t="str">
        <f>IF('Bid Proposal Form'!D19="","",'Bid Proposal Form'!D19)</f>
        <v/>
      </c>
      <c r="D10" s="405"/>
      <c r="E10" s="405"/>
      <c r="F10" s="405"/>
      <c r="G10" s="405"/>
    </row>
    <row r="11" spans="1:10">
      <c r="A11" s="170"/>
      <c r="B11" s="170"/>
      <c r="C11" s="405"/>
      <c r="D11" s="405"/>
      <c r="E11" s="405"/>
      <c r="F11" s="405"/>
      <c r="G11" s="405"/>
    </row>
    <row r="12" spans="1:10">
      <c r="A12" s="155" t="s">
        <v>256</v>
      </c>
    </row>
    <row r="13" spans="1:10">
      <c r="A13" s="325" t="s">
        <v>190</v>
      </c>
      <c r="B13" s="325"/>
      <c r="C13" s="325"/>
      <c r="D13" s="325"/>
      <c r="E13" s="325"/>
      <c r="F13" s="325"/>
      <c r="G13" s="325"/>
    </row>
    <row r="14" spans="1:10">
      <c r="A14" s="325" t="s">
        <v>225</v>
      </c>
      <c r="B14" s="325"/>
      <c r="C14" s="325"/>
      <c r="D14" s="325"/>
      <c r="E14" s="325"/>
      <c r="F14" s="325"/>
      <c r="G14" s="325"/>
    </row>
    <row r="15" spans="1:10">
      <c r="A15" s="325" t="s">
        <v>227</v>
      </c>
      <c r="B15" s="325"/>
      <c r="C15" s="325"/>
      <c r="D15" s="325"/>
      <c r="E15" s="325"/>
      <c r="F15" s="325"/>
      <c r="G15" s="325"/>
    </row>
    <row r="16" spans="1:10">
      <c r="A16" s="325" t="str">
        <f>'Attachment-4'!A16:G16</f>
        <v xml:space="preserve">Plot No 2A/INS 02,
</v>
      </c>
      <c r="B16" s="325"/>
      <c r="C16" s="325"/>
      <c r="D16" s="325"/>
      <c r="E16" s="325"/>
      <c r="F16" s="325"/>
      <c r="G16" s="325"/>
    </row>
    <row r="17" spans="1:7">
      <c r="A17" s="325" t="str">
        <f>'Attachment-4'!A17:G17</f>
        <v>Awadh Vihar Yojna,
Amar Shaheed Path, Lucknow- 226 002</v>
      </c>
      <c r="B17" s="325"/>
      <c r="C17" s="325"/>
      <c r="D17" s="325"/>
      <c r="E17" s="325"/>
      <c r="F17" s="325"/>
      <c r="G17" s="325"/>
    </row>
    <row r="19" spans="1:7">
      <c r="A19" s="155" t="s">
        <v>5</v>
      </c>
    </row>
    <row r="20" spans="1:7" ht="39.75" customHeight="1">
      <c r="B20" s="332" t="s">
        <v>34</v>
      </c>
      <c r="C20" s="332"/>
      <c r="D20" s="332"/>
      <c r="E20" s="332"/>
      <c r="F20" s="332"/>
      <c r="G20" s="332"/>
    </row>
    <row r="22" spans="1:7" ht="51">
      <c r="A22" s="11" t="s">
        <v>19</v>
      </c>
      <c r="B22" s="444" t="s">
        <v>36</v>
      </c>
      <c r="C22" s="444"/>
      <c r="D22" s="444"/>
      <c r="E22" s="11" t="s">
        <v>121</v>
      </c>
      <c r="F22" s="444" t="s">
        <v>37</v>
      </c>
      <c r="G22" s="444"/>
    </row>
    <row r="23" spans="1:7" ht="27" customHeight="1">
      <c r="A23" s="11">
        <v>1</v>
      </c>
      <c r="B23" s="447"/>
      <c r="C23" s="448"/>
      <c r="D23" s="449"/>
      <c r="E23" s="44"/>
      <c r="F23" s="407"/>
      <c r="G23" s="408"/>
    </row>
    <row r="24" spans="1:7" ht="25.5" customHeight="1">
      <c r="A24" s="11">
        <v>2</v>
      </c>
      <c r="B24" s="447"/>
      <c r="C24" s="448"/>
      <c r="D24" s="449"/>
      <c r="E24" s="44"/>
      <c r="F24" s="407"/>
      <c r="G24" s="408"/>
    </row>
    <row r="25" spans="1:7" ht="25.5" customHeight="1">
      <c r="A25" s="11">
        <v>3</v>
      </c>
      <c r="B25" s="447"/>
      <c r="C25" s="448"/>
      <c r="D25" s="449"/>
      <c r="E25" s="44"/>
      <c r="F25" s="407"/>
      <c r="G25" s="408"/>
    </row>
    <row r="26" spans="1:7" ht="25.5" customHeight="1">
      <c r="A26" s="11">
        <v>4</v>
      </c>
      <c r="B26" s="447"/>
      <c r="C26" s="448"/>
      <c r="D26" s="449"/>
      <c r="E26" s="44"/>
      <c r="F26" s="446"/>
      <c r="G26" s="408"/>
    </row>
    <row r="27" spans="1:7" ht="25.5" customHeight="1">
      <c r="A27" s="11">
        <v>5</v>
      </c>
      <c r="B27" s="447"/>
      <c r="C27" s="448"/>
      <c r="D27" s="449"/>
      <c r="E27" s="44"/>
      <c r="F27" s="446"/>
      <c r="G27" s="408"/>
    </row>
    <row r="29" spans="1:7">
      <c r="A29" s="2"/>
      <c r="B29" s="155" t="s">
        <v>4</v>
      </c>
      <c r="C29" s="320" t="str">
        <f>'Bid Proposal Form'!B125&amp;"-"&amp;'Bid Proposal Form'!C125&amp;"-"&amp;'Bid Proposal Form'!D125</f>
        <v>DD-MM-YYYY</v>
      </c>
      <c r="D29" s="320"/>
      <c r="E29" s="131" t="s">
        <v>11</v>
      </c>
      <c r="F29" s="320">
        <f>'Bid Proposal Form'!G125</f>
        <v>0</v>
      </c>
      <c r="G29" s="320"/>
    </row>
    <row r="30" spans="1:7">
      <c r="A30" s="2"/>
      <c r="B30" s="155" t="s">
        <v>10</v>
      </c>
      <c r="C30" s="320">
        <f>'Bid Proposal Form'!B126</f>
        <v>0</v>
      </c>
      <c r="D30" s="320"/>
      <c r="E30" s="131" t="s">
        <v>12</v>
      </c>
      <c r="F30" s="320">
        <f>'Bid Proposal Form'!G126</f>
        <v>0</v>
      </c>
      <c r="G30" s="320"/>
    </row>
  </sheetData>
  <sheetProtection algorithmName="SHA-512" hashValue="vwMaskdPLD0BfcGN3lkYMXFRVD7mIbcWHuUY8JrPpgnTt8q0HrEm6Zx+O1xcyu9IM/Qr79rLD+0mWFiS/iqukA==" saltValue="xq1VKmhde32vk8T7GzIw9A==" spinCount="100000" sheet="1" objects="1" scenarios="1" formatRows="0" selectLockedCells="1"/>
  <customSheetViews>
    <customSheetView guid="{8DF52D4D-DB62-4241-BF29-110C81AB1CF7}" scale="115" showPageBreaks="1" showGridLines="0" printArea="1" view="pageBreakPreview" topLeftCell="A5">
      <selection activeCell="B23" sqref="B23:D23"/>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4"/>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5"/>
      <headerFooter alignWithMargins="0"/>
    </customSheetView>
    <customSheetView guid="{3DD13A0F-5D08-4117-812A-3BED710720E1}" showGridLines="0">
      <selection activeCell="B17" sqref="B17:D17"/>
      <pageMargins left="0.75" right="0.75" top="1" bottom="1" header="0.5" footer="0.5"/>
      <pageSetup paperSize="9" orientation="portrait" r:id="rId6"/>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7"/>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8"/>
      <headerFooter alignWithMargins="0"/>
    </customSheetView>
    <customSheetView guid="{4DFBEC87-BC54-4B55-9708-FE9D7E433191}" scale="115" showPageBreaks="1" showGridLines="0" printArea="1" view="pageBreakPreview" topLeftCell="A10">
      <selection activeCell="B23" sqref="B23:D23"/>
      <pageMargins left="0.75" right="0.75" top="1" bottom="1" header="0.5" footer="0.5"/>
      <pageSetup paperSize="9" orientation="portrait" r:id="rId9"/>
      <headerFooter alignWithMargins="0"/>
    </customSheetView>
    <customSheetView guid="{DDFEE3D1-C0EC-4D74-88F2-6CDA3DFA171A}" scale="115" showPageBreaks="1" showGridLines="0" printArea="1" view="pageBreakPreview">
      <selection activeCell="H14" sqref="H14"/>
      <pageMargins left="0.75" right="0.75" top="1" bottom="1" header="0.5" footer="0.5"/>
      <pageSetup paperSize="9" orientation="portrait" r:id="rId10"/>
      <headerFooter alignWithMargins="0"/>
    </customSheetView>
  </customSheetViews>
  <mergeCells count="3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6:G6"/>
    <mergeCell ref="A8:B8"/>
    <mergeCell ref="C8:G8"/>
    <mergeCell ref="A1:F1"/>
    <mergeCell ref="A3:G3"/>
    <mergeCell ref="A10:B10"/>
    <mergeCell ref="C10:G10"/>
    <mergeCell ref="C11:G11"/>
    <mergeCell ref="B20:G20"/>
    <mergeCell ref="F22:G22"/>
    <mergeCell ref="A13:G13"/>
    <mergeCell ref="A14:G14"/>
    <mergeCell ref="A15:G15"/>
    <mergeCell ref="A16:G16"/>
    <mergeCell ref="A17:G17"/>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3"/>
  <sheetViews>
    <sheetView showGridLines="0" view="pageBreakPreview" zoomScale="115" zoomScaleNormal="100" zoomScaleSheetLayoutView="115" workbookViewId="0">
      <selection activeCell="B25" sqref="B25"/>
    </sheetView>
  </sheetViews>
  <sheetFormatPr defaultRowHeight="12.75"/>
  <cols>
    <col min="1" max="1" width="5.7109375" style="90" customWidth="1"/>
    <col min="2" max="2" width="17.7109375" style="90" customWidth="1"/>
    <col min="3" max="3" width="14.85546875" style="90" customWidth="1"/>
    <col min="4" max="4" width="9.140625" style="90"/>
    <col min="5" max="5" width="15.5703125" style="90" customWidth="1"/>
    <col min="6" max="6" width="8.28515625" style="90" customWidth="1"/>
    <col min="7" max="7" width="17" style="90" customWidth="1"/>
    <col min="8" max="8" width="9" style="90" customWidth="1"/>
    <col min="9" max="9" width="8.42578125" style="90" hidden="1" customWidth="1"/>
    <col min="10" max="16384" width="9.140625" style="90"/>
  </cols>
  <sheetData>
    <row r="1" spans="1:11" ht="32.25" customHeight="1" thickBot="1">
      <c r="A1" s="445" t="str">
        <f>Basic!A6</f>
        <v xml:space="preserve">Specification No.:  NR3/NT/S-MISC/DOM/K00/24/07676, RFx:5002003585                                                          </v>
      </c>
      <c r="B1" s="445"/>
      <c r="C1" s="445"/>
      <c r="D1" s="445"/>
      <c r="E1" s="445"/>
      <c r="F1" s="445"/>
      <c r="G1" s="272" t="s">
        <v>186</v>
      </c>
    </row>
    <row r="2" spans="1:11" ht="31.5" customHeight="1" thickBot="1"/>
    <row r="3" spans="1:11" ht="54" customHeight="1" thickBot="1">
      <c r="A3" s="451" t="str">
        <f>Basic!A2</f>
        <v>Name of Package:Repair and Maintenance (Painting) works of Transit camp, Control Room Building, Boundary Wall, Store &amp; Switchyard area etc at 220/132 kV Substation at Pithoragarh</v>
      </c>
      <c r="B3" s="452"/>
      <c r="C3" s="452"/>
      <c r="D3" s="452"/>
      <c r="E3" s="452"/>
      <c r="F3" s="452"/>
      <c r="G3" s="453"/>
      <c r="J3" s="309"/>
      <c r="K3" s="309"/>
    </row>
    <row r="4" spans="1:11" ht="37.5" customHeight="1">
      <c r="A4" s="258"/>
      <c r="B4" s="258"/>
      <c r="C4" s="258"/>
      <c r="D4" s="258"/>
      <c r="E4" s="258"/>
      <c r="F4" s="258"/>
      <c r="G4" s="258"/>
      <c r="J4" s="309"/>
      <c r="K4" s="309"/>
    </row>
    <row r="5" spans="1:11">
      <c r="A5" s="126"/>
      <c r="B5" s="126"/>
      <c r="C5" s="126"/>
      <c r="D5" s="126"/>
      <c r="E5" s="126"/>
      <c r="F5" s="126"/>
      <c r="G5" s="126"/>
    </row>
    <row r="6" spans="1:11">
      <c r="A6" s="337" t="s">
        <v>138</v>
      </c>
      <c r="B6" s="337"/>
      <c r="C6" s="337"/>
      <c r="D6" s="337"/>
      <c r="E6" s="337"/>
      <c r="F6" s="337"/>
      <c r="G6" s="337"/>
    </row>
    <row r="8" spans="1:11">
      <c r="A8" s="346" t="s">
        <v>9</v>
      </c>
      <c r="B8" s="346"/>
      <c r="C8" s="405" t="str">
        <f>IF('Bid Proposal Form'!D17="","",'Bid Proposal Form'!D17)</f>
        <v/>
      </c>
      <c r="D8" s="405"/>
      <c r="E8" s="405"/>
      <c r="F8" s="405"/>
      <c r="G8" s="405"/>
    </row>
    <row r="9" spans="1:11">
      <c r="A9" s="170"/>
      <c r="B9" s="170"/>
      <c r="C9" s="170"/>
      <c r="D9" s="132"/>
      <c r="E9" s="132"/>
      <c r="F9" s="132"/>
    </row>
    <row r="10" spans="1:11" ht="32.25" customHeight="1">
      <c r="A10" s="346" t="s">
        <v>18</v>
      </c>
      <c r="B10" s="346"/>
      <c r="C10" s="450" t="str">
        <f>IF('Bid Proposal Form'!D19="","",'Bid Proposal Form'!D19)</f>
        <v/>
      </c>
      <c r="D10" s="450"/>
      <c r="E10" s="450"/>
      <c r="F10" s="450"/>
      <c r="G10" s="450"/>
    </row>
    <row r="11" spans="1:11">
      <c r="A11" s="170"/>
      <c r="B11" s="170"/>
      <c r="C11" s="405"/>
      <c r="D11" s="405"/>
      <c r="E11" s="405"/>
      <c r="F11" s="405"/>
      <c r="G11" s="405"/>
    </row>
    <row r="13" spans="1:11">
      <c r="A13" s="155" t="s">
        <v>256</v>
      </c>
    </row>
    <row r="14" spans="1:11">
      <c r="A14" s="325" t="s">
        <v>190</v>
      </c>
      <c r="B14" s="325"/>
      <c r="C14" s="325"/>
      <c r="D14" s="325"/>
      <c r="E14" s="325"/>
      <c r="F14" s="325"/>
      <c r="G14" s="325"/>
    </row>
    <row r="15" spans="1:11">
      <c r="A15" s="325" t="s">
        <v>225</v>
      </c>
      <c r="B15" s="325"/>
      <c r="C15" s="325"/>
      <c r="D15" s="325"/>
      <c r="E15" s="325"/>
      <c r="F15" s="325"/>
      <c r="G15" s="325"/>
    </row>
    <row r="16" spans="1:11">
      <c r="A16" s="325" t="s">
        <v>227</v>
      </c>
      <c r="B16" s="325"/>
      <c r="C16" s="325"/>
      <c r="D16" s="325"/>
      <c r="E16" s="325"/>
      <c r="F16" s="325"/>
      <c r="G16" s="325"/>
    </row>
    <row r="17" spans="1:9">
      <c r="A17" s="325" t="str">
        <f>'Attachment-5'!A16:G16</f>
        <v xml:space="preserve">Plot No 2A/INS 02,
</v>
      </c>
      <c r="B17" s="325"/>
      <c r="C17" s="325"/>
      <c r="D17" s="325"/>
      <c r="E17" s="325"/>
      <c r="F17" s="325"/>
      <c r="G17" s="325"/>
    </row>
    <row r="18" spans="1:9">
      <c r="A18" s="325" t="str">
        <f>'Attachment-5'!A17:G17</f>
        <v>Awadh Vihar Yojna,
Amar Shaheed Path, Lucknow- 226 002</v>
      </c>
      <c r="B18" s="325"/>
      <c r="C18" s="325"/>
      <c r="D18" s="325"/>
      <c r="E18" s="325"/>
      <c r="F18" s="325"/>
      <c r="G18" s="325"/>
    </row>
    <row r="20" spans="1:9">
      <c r="A20" s="155" t="s">
        <v>5</v>
      </c>
    </row>
    <row r="21" spans="1:9" ht="45.75" customHeight="1">
      <c r="B21" s="332" t="s">
        <v>139</v>
      </c>
      <c r="C21" s="332"/>
      <c r="D21" s="332"/>
      <c r="E21" s="332"/>
      <c r="F21" s="332"/>
      <c r="G21" s="332"/>
    </row>
    <row r="23" spans="1:9">
      <c r="A23" s="458" t="s">
        <v>19</v>
      </c>
      <c r="B23" s="458" t="s">
        <v>140</v>
      </c>
      <c r="C23" s="458" t="s">
        <v>141</v>
      </c>
      <c r="D23" s="398" t="s">
        <v>142</v>
      </c>
      <c r="E23" s="399"/>
      <c r="F23" s="399"/>
      <c r="G23" s="400"/>
    </row>
    <row r="24" spans="1:9" ht="28.5" customHeight="1">
      <c r="A24" s="459"/>
      <c r="B24" s="459"/>
      <c r="C24" s="459"/>
      <c r="D24" s="398" t="s">
        <v>143</v>
      </c>
      <c r="E24" s="400"/>
      <c r="F24" s="398" t="s">
        <v>144</v>
      </c>
      <c r="G24" s="400"/>
    </row>
    <row r="25" spans="1:9" ht="30" customHeight="1">
      <c r="A25" s="181">
        <v>1</v>
      </c>
      <c r="B25" s="182"/>
      <c r="C25" s="182"/>
      <c r="D25" s="454"/>
      <c r="E25" s="455"/>
      <c r="F25" s="456"/>
      <c r="G25" s="455"/>
    </row>
    <row r="26" spans="1:9" ht="25.5" customHeight="1">
      <c r="A26" s="181">
        <v>2</v>
      </c>
      <c r="B26" s="182"/>
      <c r="C26" s="182"/>
      <c r="D26" s="454"/>
      <c r="E26" s="457"/>
      <c r="F26" s="456"/>
      <c r="G26" s="455"/>
    </row>
    <row r="27" spans="1:9" ht="25.5" customHeight="1">
      <c r="A27" s="181">
        <v>3</v>
      </c>
      <c r="B27" s="182"/>
      <c r="C27" s="182"/>
      <c r="D27" s="454"/>
      <c r="E27" s="457"/>
      <c r="F27" s="456"/>
      <c r="G27" s="455"/>
      <c r="I27" s="171" t="b">
        <v>0</v>
      </c>
    </row>
    <row r="28" spans="1:9" ht="25.5" customHeight="1">
      <c r="A28" s="181">
        <v>4</v>
      </c>
      <c r="B28" s="182"/>
      <c r="C28" s="182"/>
      <c r="D28" s="454"/>
      <c r="E28" s="457"/>
      <c r="F28" s="456"/>
      <c r="G28" s="455"/>
    </row>
    <row r="29" spans="1:9" ht="25.5" customHeight="1">
      <c r="A29" s="181">
        <v>5</v>
      </c>
      <c r="B29" s="182"/>
      <c r="C29" s="182"/>
      <c r="D29" s="454"/>
      <c r="E29" s="457"/>
      <c r="F29" s="456"/>
      <c r="G29" s="455"/>
    </row>
    <row r="30" spans="1:9">
      <c r="E30" s="402"/>
      <c r="F30" s="402"/>
      <c r="G30" s="183"/>
    </row>
    <row r="31" spans="1:9" ht="65.25" customHeight="1">
      <c r="A31" s="332" t="s">
        <v>145</v>
      </c>
      <c r="B31" s="332"/>
      <c r="C31" s="332"/>
      <c r="D31" s="332"/>
      <c r="E31" s="332"/>
      <c r="F31" s="332"/>
      <c r="G31" s="332"/>
    </row>
    <row r="33" spans="1:7">
      <c r="A33" s="2"/>
      <c r="B33" s="155" t="s">
        <v>4</v>
      </c>
      <c r="C33" s="320" t="str">
        <f>'Bid Proposal Form'!B125&amp;"-"&amp;'Bid Proposal Form'!C125&amp;"-"&amp;'Bid Proposal Form'!D125</f>
        <v>DD-MM-YYYY</v>
      </c>
      <c r="D33" s="320"/>
      <c r="E33" s="131" t="s">
        <v>11</v>
      </c>
      <c r="F33" s="320">
        <f>'Bid Proposal Form'!G125</f>
        <v>0</v>
      </c>
      <c r="G33" s="320"/>
    </row>
    <row r="34" spans="1:7">
      <c r="A34" s="2"/>
      <c r="B34" s="155" t="s">
        <v>10</v>
      </c>
      <c r="C34" s="320">
        <f>'Bid Proposal Form'!B126</f>
        <v>0</v>
      </c>
      <c r="D34" s="320"/>
      <c r="E34" s="131" t="s">
        <v>12</v>
      </c>
      <c r="F34" s="320">
        <f>'Bid Proposal Form'!G126</f>
        <v>0</v>
      </c>
      <c r="G34" s="320"/>
    </row>
    <row r="38" spans="1:7">
      <c r="A38" s="318" t="str">
        <f>A1</f>
        <v xml:space="preserve">Specification No.:  NR3/NT/S-MISC/DOM/K00/24/07676, RFx:5002003585                                                          </v>
      </c>
      <c r="B38" s="318"/>
      <c r="C38" s="318"/>
      <c r="D38" s="318"/>
      <c r="E38" s="318"/>
      <c r="F38" s="318"/>
      <c r="G38" s="137" t="str">
        <f>G1</f>
        <v>Attachment-5A</v>
      </c>
    </row>
    <row r="40" spans="1:7" ht="24.75" customHeight="1">
      <c r="A40" s="462" t="str">
        <f>+A3</f>
        <v>Name of Package:Repair and Maintenance (Painting) works of Transit camp, Control Room Building, Boundary Wall, Store &amp; Switchyard area etc at 220/132 kV Substation at Pithoragarh</v>
      </c>
      <c r="B40" s="462"/>
      <c r="C40" s="462"/>
      <c r="D40" s="462"/>
      <c r="E40" s="462"/>
      <c r="F40" s="462"/>
      <c r="G40" s="462"/>
    </row>
    <row r="41" spans="1:7">
      <c r="A41" s="337" t="s">
        <v>138</v>
      </c>
      <c r="B41" s="411"/>
      <c r="C41" s="411"/>
      <c r="D41" s="411"/>
      <c r="E41" s="411"/>
      <c r="F41" s="411"/>
      <c r="G41" s="411"/>
    </row>
    <row r="43" spans="1:7">
      <c r="A43" s="458" t="s">
        <v>19</v>
      </c>
      <c r="B43" s="458" t="s">
        <v>140</v>
      </c>
      <c r="C43" s="458" t="s">
        <v>141</v>
      </c>
      <c r="D43" s="398" t="s">
        <v>142</v>
      </c>
      <c r="E43" s="399"/>
      <c r="F43" s="399"/>
      <c r="G43" s="400"/>
    </row>
    <row r="44" spans="1:7" ht="42" customHeight="1">
      <c r="A44" s="459"/>
      <c r="B44" s="459"/>
      <c r="C44" s="459"/>
      <c r="D44" s="398" t="s">
        <v>143</v>
      </c>
      <c r="E44" s="400"/>
      <c r="F44" s="398" t="s">
        <v>144</v>
      </c>
      <c r="G44" s="400"/>
    </row>
    <row r="45" spans="1:7" ht="35.25" customHeight="1">
      <c r="A45" s="182"/>
      <c r="B45" s="182"/>
      <c r="C45" s="182"/>
      <c r="D45" s="454"/>
      <c r="E45" s="455"/>
      <c r="F45" s="456"/>
      <c r="G45" s="455"/>
    </row>
    <row r="46" spans="1:7" ht="25.5" customHeight="1">
      <c r="A46" s="182"/>
      <c r="B46" s="182"/>
      <c r="C46" s="182"/>
      <c r="D46" s="454"/>
      <c r="E46" s="457"/>
      <c r="F46" s="456"/>
      <c r="G46" s="455"/>
    </row>
    <row r="47" spans="1:7" ht="25.5" customHeight="1">
      <c r="A47" s="182"/>
      <c r="B47" s="182"/>
      <c r="C47" s="182"/>
      <c r="D47" s="454"/>
      <c r="E47" s="457"/>
      <c r="F47" s="456"/>
      <c r="G47" s="455"/>
    </row>
    <row r="48" spans="1:7" ht="25.5" customHeight="1">
      <c r="A48" s="182"/>
      <c r="B48" s="182"/>
      <c r="C48" s="182"/>
      <c r="D48" s="454"/>
      <c r="E48" s="457"/>
      <c r="F48" s="456"/>
      <c r="G48" s="455"/>
    </row>
    <row r="49" spans="1:7" ht="25.5" customHeight="1">
      <c r="A49" s="182"/>
      <c r="B49" s="182"/>
      <c r="C49" s="182"/>
      <c r="D49" s="454"/>
      <c r="E49" s="457"/>
      <c r="F49" s="460"/>
      <c r="G49" s="461"/>
    </row>
    <row r="52" spans="1:7">
      <c r="B52" s="155" t="s">
        <v>4</v>
      </c>
      <c r="C52" s="320" t="str">
        <f>'Bid Proposal Form'!B125&amp;"-"&amp;'Bid Proposal Form'!C125&amp;"-"&amp;'Bid Proposal Form'!D125</f>
        <v>DD-MM-YYYY</v>
      </c>
      <c r="D52" s="320"/>
      <c r="E52" s="131" t="s">
        <v>11</v>
      </c>
      <c r="F52" s="406">
        <f>F33</f>
        <v>0</v>
      </c>
      <c r="G52" s="406"/>
    </row>
    <row r="53" spans="1:7">
      <c r="B53" s="155" t="s">
        <v>10</v>
      </c>
      <c r="C53" s="320">
        <f>C34</f>
        <v>0</v>
      </c>
      <c r="D53" s="320"/>
      <c r="E53" s="131" t="s">
        <v>12</v>
      </c>
      <c r="F53" s="406">
        <f>F34</f>
        <v>0</v>
      </c>
      <c r="G53" s="406"/>
    </row>
  </sheetData>
  <sheetProtection algorithmName="SHA-512" hashValue="2mGLc34wXSrdnAB5godVfIbWH1cXrCJz7v12Aj9btCIBM3uPHAbbPGvrjszqcpB4YLOT/fKjNIiREuPwZADHvQ==" saltValue="G7unrMk6ugxq85ykopzoiQ==" spinCount="100000" sheet="1" objects="1" scenarios="1" formatRows="0" selectLockedCells="1"/>
  <customSheetViews>
    <customSheetView guid="{8DF52D4D-DB62-4241-BF29-110C81AB1CF7}" scale="115" showPageBreaks="1" showGridLines="0" printArea="1" hiddenColumns="1" view="pageBreakPreview" topLeftCell="A6">
      <selection activeCell="B25" sqref="B25"/>
      <rowBreaks count="1" manualBreakCount="1">
        <brk id="37" max="6" man="1"/>
      </rowBreaks>
      <pageMargins left="0.75" right="0.75" top="1" bottom="1" header="0.5" footer="0.5"/>
      <pageSetup paperSize="9" scale="97" orientation="portrait" r:id="rId1"/>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3"/>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4"/>
      <headerFooter alignWithMargins="0"/>
    </customSheetView>
    <customSheetView guid="{4DFBEC87-BC54-4B55-9708-FE9D7E433191}" scale="115" showPageBreaks="1" showGridLines="0" printArea="1" hiddenColumns="1" view="pageBreakPreview" topLeftCell="A7">
      <selection activeCell="B25" sqref="B25"/>
      <rowBreaks count="1" manualBreakCount="1">
        <brk id="37" max="6" man="1"/>
      </rowBreaks>
      <pageMargins left="0.75" right="0.75" top="1" bottom="1" header="0.5" footer="0.5"/>
      <pageSetup paperSize="9" scale="97" orientation="portrait" r:id="rId5"/>
      <headerFooter alignWithMargins="0"/>
    </customSheetView>
    <customSheetView guid="{DDFEE3D1-C0EC-4D74-88F2-6CDA3DFA171A}" scale="115" showPageBreaks="1" showGridLines="0" printArea="1" hiddenColumns="1" view="pageBreakPreview">
      <selection activeCell="H14" sqref="H14"/>
      <rowBreaks count="1" manualBreakCount="1">
        <brk id="37" max="6" man="1"/>
      </rowBreaks>
      <pageMargins left="0.75" right="0.75" top="1" bottom="1" header="0.5" footer="0.5"/>
      <pageSetup paperSize="9" scale="97" orientation="portrait" r:id="rId6"/>
      <headerFooter alignWithMargins="0"/>
    </customSheetView>
  </customSheetViews>
  <mergeCells count="60">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14:G14"/>
    <mergeCell ref="A15:G15"/>
    <mergeCell ref="A16:G16"/>
    <mergeCell ref="A17:G17"/>
    <mergeCell ref="A18:G18"/>
    <mergeCell ref="A10:B10"/>
    <mergeCell ref="C10:G10"/>
    <mergeCell ref="A3:G3"/>
    <mergeCell ref="J3:K4"/>
    <mergeCell ref="A6:G6"/>
    <mergeCell ref="A8:B8"/>
    <mergeCell ref="C8:G8"/>
  </mergeCells>
  <conditionalFormatting sqref="A38 G38 A39:G53">
    <cfRule type="expression" dxfId="1" priority="1" stopIfTrue="1">
      <formula>$I$27=FALSE</formula>
    </cfRule>
  </conditionalFormatting>
  <dataValidations count="1">
    <dataValidation type="decimal" operator="greaterThanOrEqual" allowBlank="1" showInputMessage="1" showErrorMessage="1" sqref="F45:G49" xr:uid="{00000000-0002-0000-0900-000000000000}">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3"/>
  <sheetViews>
    <sheetView showGridLines="0" view="pageBreakPreview" zoomScale="115" zoomScaleNormal="100" zoomScaleSheetLayoutView="115" workbookViewId="0">
      <selection activeCell="E25" sqref="E25"/>
    </sheetView>
  </sheetViews>
  <sheetFormatPr defaultRowHeight="12.75"/>
  <cols>
    <col min="1" max="1" width="8.42578125" style="90" customWidth="1"/>
    <col min="2" max="2" width="9.42578125" style="90" customWidth="1"/>
    <col min="3" max="3" width="9.140625" style="90"/>
    <col min="4" max="4" width="23.7109375" style="90" customWidth="1"/>
    <col min="5" max="5" width="21.7109375" style="90" customWidth="1"/>
    <col min="6" max="6" width="9.140625" style="90"/>
    <col min="7" max="7" width="14.5703125" style="90" customWidth="1"/>
    <col min="8" max="16384" width="9.140625" style="90"/>
  </cols>
  <sheetData>
    <row r="1" spans="1:10" ht="23.25" customHeight="1" thickBot="1">
      <c r="A1" s="445" t="str">
        <f>Basic!A6</f>
        <v xml:space="preserve">Specification No.:  NR3/NT/S-MISC/DOM/K00/24/07676, RFx:5002003585                                                          </v>
      </c>
      <c r="B1" s="445"/>
      <c r="C1" s="445"/>
      <c r="D1" s="445"/>
      <c r="E1" s="445"/>
      <c r="F1" s="445"/>
      <c r="G1" s="272" t="s">
        <v>188</v>
      </c>
    </row>
    <row r="3" spans="1:10" s="247" customFormat="1" ht="45.75" customHeight="1">
      <c r="A3" s="328" t="str">
        <f>Basic!A2</f>
        <v>Name of Package:Repair and Maintenance (Painting) works of Transit camp, Control Room Building, Boundary Wall, Store &amp; Switchyard area etc at 220/132 kV Substation at Pithoragarh</v>
      </c>
      <c r="B3" s="329"/>
      <c r="C3" s="329"/>
      <c r="D3" s="329"/>
      <c r="E3" s="329"/>
      <c r="F3" s="329"/>
      <c r="G3" s="330"/>
      <c r="I3" s="309"/>
      <c r="J3" s="309"/>
    </row>
    <row r="4" spans="1:10" ht="28.5" customHeight="1">
      <c r="A4" s="258"/>
      <c r="B4" s="258"/>
      <c r="C4" s="258"/>
      <c r="D4" s="258"/>
      <c r="E4" s="258"/>
      <c r="F4" s="258"/>
      <c r="G4" s="258"/>
      <c r="I4" s="309"/>
      <c r="J4" s="309"/>
    </row>
    <row r="5" spans="1:10">
      <c r="A5" s="126"/>
      <c r="B5" s="126"/>
      <c r="C5" s="126"/>
      <c r="D5" s="126"/>
      <c r="E5" s="126"/>
      <c r="F5" s="126"/>
      <c r="G5" s="126"/>
    </row>
    <row r="6" spans="1:10">
      <c r="A6" s="337" t="s">
        <v>187</v>
      </c>
      <c r="B6" s="337"/>
      <c r="C6" s="337"/>
      <c r="D6" s="337"/>
      <c r="E6" s="337"/>
      <c r="F6" s="337"/>
      <c r="G6" s="337"/>
    </row>
    <row r="8" spans="1:10">
      <c r="A8" s="346" t="s">
        <v>9</v>
      </c>
      <c r="B8" s="346"/>
      <c r="C8" s="405" t="str">
        <f>IF('Bid Proposal Form'!D17="","",'Bid Proposal Form'!D17)</f>
        <v/>
      </c>
      <c r="D8" s="405"/>
      <c r="E8" s="405"/>
      <c r="F8" s="405"/>
      <c r="G8" s="405"/>
    </row>
    <row r="9" spans="1:10">
      <c r="A9" s="170"/>
      <c r="B9" s="170"/>
      <c r="C9" s="170"/>
      <c r="D9" s="132"/>
      <c r="E9" s="132"/>
      <c r="F9" s="132"/>
    </row>
    <row r="10" spans="1:10" ht="30" customHeight="1">
      <c r="A10" s="346" t="s">
        <v>18</v>
      </c>
      <c r="B10" s="346"/>
      <c r="C10" s="450" t="str">
        <f>IF('Bid Proposal Form'!D19="","",'Bid Proposal Form'!D19)</f>
        <v/>
      </c>
      <c r="D10" s="450"/>
      <c r="E10" s="450"/>
      <c r="F10" s="450"/>
      <c r="G10" s="450"/>
    </row>
    <row r="11" spans="1:10">
      <c r="A11" s="170"/>
      <c r="B11" s="170"/>
      <c r="C11" s="405"/>
      <c r="D11" s="405"/>
      <c r="E11" s="405"/>
      <c r="F11" s="405"/>
      <c r="G11" s="405"/>
    </row>
    <row r="13" spans="1:10">
      <c r="A13" s="155" t="s">
        <v>256</v>
      </c>
    </row>
    <row r="14" spans="1:10">
      <c r="A14" s="325" t="s">
        <v>190</v>
      </c>
      <c r="B14" s="325"/>
      <c r="C14" s="325"/>
      <c r="D14" s="325"/>
      <c r="E14" s="325"/>
      <c r="F14" s="325"/>
      <c r="G14" s="325"/>
    </row>
    <row r="15" spans="1:10">
      <c r="A15" s="325" t="s">
        <v>225</v>
      </c>
      <c r="B15" s="325"/>
      <c r="C15" s="325"/>
      <c r="D15" s="325"/>
      <c r="E15" s="325"/>
      <c r="F15" s="325"/>
      <c r="G15" s="325"/>
    </row>
    <row r="16" spans="1:10">
      <c r="A16" s="325" t="s">
        <v>227</v>
      </c>
      <c r="B16" s="325"/>
      <c r="C16" s="325"/>
      <c r="D16" s="325"/>
      <c r="E16" s="325"/>
      <c r="F16" s="325"/>
      <c r="G16" s="325"/>
    </row>
    <row r="17" spans="1:7">
      <c r="A17" s="325" t="str">
        <f>'Attachment-5A'!A17:G17</f>
        <v xml:space="preserve">Plot No 2A/INS 02,
</v>
      </c>
      <c r="B17" s="325"/>
      <c r="C17" s="325"/>
      <c r="D17" s="325"/>
      <c r="E17" s="325"/>
      <c r="F17" s="325"/>
      <c r="G17" s="325"/>
    </row>
    <row r="18" spans="1:7">
      <c r="A18" s="325" t="str">
        <f>'Attachment-5A'!A18:G18</f>
        <v>Awadh Vihar Yojna,
Amar Shaheed Path, Lucknow- 226 002</v>
      </c>
      <c r="B18" s="325"/>
      <c r="C18" s="325"/>
      <c r="D18" s="325"/>
      <c r="E18" s="325"/>
      <c r="F18" s="325"/>
      <c r="G18" s="325"/>
    </row>
    <row r="20" spans="1:7">
      <c r="A20" s="155" t="s">
        <v>5</v>
      </c>
    </row>
    <row r="21" spans="1:7">
      <c r="B21" s="332" t="s">
        <v>38</v>
      </c>
      <c r="C21" s="332"/>
      <c r="D21" s="332"/>
      <c r="E21" s="332"/>
      <c r="F21" s="332"/>
      <c r="G21" s="332"/>
    </row>
    <row r="23" spans="1:7">
      <c r="A23" s="467" t="s">
        <v>19</v>
      </c>
      <c r="B23" s="469" t="s">
        <v>56</v>
      </c>
      <c r="C23" s="470"/>
      <c r="D23" s="471"/>
      <c r="E23" s="475" t="s">
        <v>137</v>
      </c>
      <c r="F23" s="477"/>
      <c r="G23" s="476"/>
    </row>
    <row r="24" spans="1:7">
      <c r="A24" s="468"/>
      <c r="B24" s="472"/>
      <c r="C24" s="473"/>
      <c r="D24" s="474"/>
      <c r="E24" s="11" t="s">
        <v>39</v>
      </c>
      <c r="F24" s="475" t="s">
        <v>40</v>
      </c>
      <c r="G24" s="476"/>
    </row>
    <row r="25" spans="1:7" ht="39.950000000000003" customHeight="1">
      <c r="A25" s="11">
        <v>1</v>
      </c>
      <c r="B25" s="463"/>
      <c r="C25" s="464"/>
      <c r="D25" s="465"/>
      <c r="E25" s="44"/>
      <c r="F25" s="466"/>
      <c r="G25" s="466"/>
    </row>
    <row r="26" spans="1:7" ht="85.5" customHeight="1">
      <c r="A26" s="11">
        <v>2</v>
      </c>
      <c r="B26" s="463"/>
      <c r="C26" s="464"/>
      <c r="D26" s="465"/>
      <c r="E26" s="44"/>
      <c r="F26" s="466"/>
      <c r="G26" s="466"/>
    </row>
    <row r="27" spans="1:7" ht="63" customHeight="1">
      <c r="A27" s="11">
        <v>3</v>
      </c>
      <c r="B27" s="463"/>
      <c r="C27" s="464"/>
      <c r="D27" s="465"/>
      <c r="E27" s="44"/>
      <c r="F27" s="466"/>
      <c r="G27" s="466"/>
    </row>
    <row r="28" spans="1:7" ht="76.5" customHeight="1">
      <c r="A28" s="11">
        <v>4</v>
      </c>
      <c r="B28" s="463"/>
      <c r="C28" s="464"/>
      <c r="D28" s="465"/>
      <c r="E28" s="44"/>
      <c r="F28" s="466"/>
      <c r="G28" s="466"/>
    </row>
    <row r="29" spans="1:7" ht="58.5" customHeight="1">
      <c r="A29" s="11">
        <v>5</v>
      </c>
      <c r="B29" s="463"/>
      <c r="C29" s="464"/>
      <c r="D29" s="465"/>
      <c r="E29" s="44"/>
      <c r="F29" s="466"/>
      <c r="G29" s="466"/>
    </row>
    <row r="30" spans="1:7" ht="60.75" customHeight="1">
      <c r="A30" s="238">
        <v>6</v>
      </c>
      <c r="B30" s="463"/>
      <c r="C30" s="464"/>
      <c r="D30" s="465"/>
      <c r="E30" s="44"/>
      <c r="F30" s="239"/>
      <c r="G30" s="239"/>
    </row>
    <row r="31" spans="1:7" ht="57.75" customHeight="1">
      <c r="A31" s="238">
        <v>7</v>
      </c>
      <c r="B31" s="463"/>
      <c r="C31" s="464"/>
      <c r="D31" s="465"/>
      <c r="E31" s="44"/>
      <c r="F31" s="239"/>
      <c r="G31" s="239"/>
    </row>
    <row r="32" spans="1:7" ht="39.950000000000003" customHeight="1">
      <c r="A32" s="238">
        <v>8</v>
      </c>
      <c r="B32" s="463"/>
      <c r="C32" s="464"/>
      <c r="D32" s="465"/>
      <c r="E32" s="44"/>
      <c r="F32" s="239"/>
      <c r="G32" s="239"/>
    </row>
    <row r="33" spans="1:7" ht="60" customHeight="1">
      <c r="A33" s="238">
        <v>9</v>
      </c>
      <c r="B33" s="463"/>
      <c r="C33" s="464"/>
      <c r="D33" s="465"/>
      <c r="E33" s="44"/>
      <c r="F33" s="239"/>
      <c r="G33" s="239"/>
    </row>
    <row r="34" spans="1:7" ht="39.950000000000003" customHeight="1">
      <c r="A34" s="238">
        <v>10</v>
      </c>
      <c r="B34" s="463"/>
      <c r="C34" s="464"/>
      <c r="D34" s="465"/>
      <c r="E34" s="44"/>
      <c r="F34" s="239"/>
      <c r="G34" s="239"/>
    </row>
    <row r="35" spans="1:7" ht="39.950000000000003" customHeight="1">
      <c r="A35" s="238">
        <v>11</v>
      </c>
      <c r="B35" s="463"/>
      <c r="C35" s="464"/>
      <c r="D35" s="465"/>
      <c r="E35" s="44"/>
      <c r="F35" s="239"/>
      <c r="G35" s="239"/>
    </row>
    <row r="36" spans="1:7" ht="39.950000000000003" customHeight="1">
      <c r="A36" s="238">
        <v>12</v>
      </c>
      <c r="B36" s="463"/>
      <c r="C36" s="464"/>
      <c r="D36" s="465"/>
      <c r="E36" s="44"/>
      <c r="F36" s="239"/>
      <c r="G36" s="239"/>
    </row>
    <row r="37" spans="1:7" ht="39.950000000000003" customHeight="1">
      <c r="A37" s="238">
        <v>13</v>
      </c>
      <c r="B37" s="463"/>
      <c r="C37" s="464"/>
      <c r="D37" s="465"/>
      <c r="E37" s="44"/>
      <c r="F37" s="239"/>
      <c r="G37" s="239"/>
    </row>
    <row r="38" spans="1:7" ht="39.950000000000003" customHeight="1">
      <c r="A38" s="238">
        <v>14</v>
      </c>
      <c r="B38" s="463"/>
      <c r="C38" s="464"/>
      <c r="D38" s="465"/>
      <c r="E38" s="44"/>
      <c r="F38" s="239"/>
      <c r="G38" s="239"/>
    </row>
    <row r="39" spans="1:7" ht="39.950000000000003" customHeight="1">
      <c r="A39" s="238">
        <v>15</v>
      </c>
      <c r="B39" s="463"/>
      <c r="C39" s="464"/>
      <c r="D39" s="465"/>
      <c r="E39" s="44"/>
      <c r="F39" s="239"/>
      <c r="G39" s="239"/>
    </row>
    <row r="40" spans="1:7" ht="39" customHeight="1">
      <c r="A40" s="238">
        <v>16</v>
      </c>
      <c r="B40" s="463"/>
      <c r="C40" s="464"/>
      <c r="D40" s="465"/>
      <c r="E40" s="44"/>
      <c r="F40" s="239"/>
      <c r="G40" s="239"/>
    </row>
    <row r="42" spans="1:7">
      <c r="A42" s="2"/>
      <c r="B42" s="155" t="s">
        <v>4</v>
      </c>
      <c r="C42" s="320" t="str">
        <f>'Bid Proposal Form'!B125&amp;"-"&amp;'Bid Proposal Form'!C125&amp;"-"&amp;'Bid Proposal Form'!D125</f>
        <v>DD-MM-YYYY</v>
      </c>
      <c r="D42" s="320"/>
      <c r="E42" s="131" t="s">
        <v>11</v>
      </c>
      <c r="F42" s="320">
        <f>'Bid Proposal Form'!G125</f>
        <v>0</v>
      </c>
      <c r="G42" s="320"/>
    </row>
    <row r="43" spans="1:7">
      <c r="A43" s="2"/>
      <c r="B43" s="155" t="s">
        <v>10</v>
      </c>
      <c r="C43" s="320">
        <f>'Bid Proposal Form'!B126</f>
        <v>0</v>
      </c>
      <c r="D43" s="320"/>
      <c r="E43" s="131" t="s">
        <v>12</v>
      </c>
      <c r="F43" s="320">
        <f>'Bid Proposal Form'!G126</f>
        <v>0</v>
      </c>
      <c r="G43" s="320"/>
    </row>
  </sheetData>
  <sheetProtection algorithmName="SHA-512" hashValue="uZChbkgTgFl+TyvD4bzIqm+3tspjb1dI8dwbC98qDER/veRuTDCSvd99NQVBrO1HzVLGNVUaJR4icXJqYsijSQ==" saltValue="Y1KSCdYNPwHCO7+oJHJ5mA==" spinCount="100000" sheet="1" objects="1" scenarios="1" formatRows="0" selectLockedCells="1"/>
  <customSheetViews>
    <customSheetView guid="{8DF52D4D-DB62-4241-BF29-110C81AB1CF7}" scale="115" showPageBreaks="1" showGridLines="0" printArea="1" view="pageBreakPreview" topLeftCell="A7">
      <selection activeCell="E25" sqref="E25"/>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3"/>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4"/>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5"/>
      <headerFooter alignWithMargins="0"/>
    </customSheetView>
    <customSheetView guid="{3DD13A0F-5D08-4117-812A-3BED710720E1}" showGridLines="0">
      <selection activeCell="B18" sqref="B18:D18"/>
      <pageMargins left="0.75" right="0.75" top="1" bottom="1" header="0.5" footer="0.5"/>
      <pageSetup paperSize="9" orientation="portrait" r:id="rId6"/>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7"/>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8"/>
      <headerFooter alignWithMargins="0"/>
    </customSheetView>
    <customSheetView guid="{4DFBEC87-BC54-4B55-9708-FE9D7E433191}" scale="115" showPageBreaks="1" showGridLines="0" printArea="1" view="pageBreakPreview">
      <selection activeCell="E25" sqref="E25"/>
      <pageMargins left="0.75" right="0.75" top="1" bottom="1" header="0.5" footer="0.5"/>
      <pageSetup paperSize="9" scale="91" orientation="portrait" r:id="rId9"/>
      <headerFooter alignWithMargins="0"/>
    </customSheetView>
    <customSheetView guid="{DDFEE3D1-C0EC-4D74-88F2-6CDA3DFA171A}" scale="115" showPageBreaks="1" showGridLines="0" printArea="1" view="pageBreakPreview" topLeftCell="A13">
      <selection activeCell="H14" sqref="H14"/>
      <pageMargins left="0.75" right="0.75" top="1" bottom="1" header="0.5" footer="0.5"/>
      <pageSetup paperSize="9" scale="91" orientation="portrait" r:id="rId10"/>
      <headerFooter alignWithMargins="0"/>
    </customSheetView>
  </customSheetViews>
  <mergeCells count="44">
    <mergeCell ref="I3:J4"/>
    <mergeCell ref="B28:D28"/>
    <mergeCell ref="F28:G28"/>
    <mergeCell ref="A10:B10"/>
    <mergeCell ref="C10:G10"/>
    <mergeCell ref="C11:G11"/>
    <mergeCell ref="B21:G21"/>
    <mergeCell ref="A23:A24"/>
    <mergeCell ref="B23:D24"/>
    <mergeCell ref="F24:G24"/>
    <mergeCell ref="E23:G23"/>
    <mergeCell ref="A14:G14"/>
    <mergeCell ref="A3:G3"/>
    <mergeCell ref="C43:D43"/>
    <mergeCell ref="F42:G42"/>
    <mergeCell ref="F43:G43"/>
    <mergeCell ref="B25:D25"/>
    <mergeCell ref="F25:G25"/>
    <mergeCell ref="B26:D26"/>
    <mergeCell ref="F26:G26"/>
    <mergeCell ref="B27:D27"/>
    <mergeCell ref="F27:G27"/>
    <mergeCell ref="C42:D42"/>
    <mergeCell ref="B29:D29"/>
    <mergeCell ref="F29:G29"/>
    <mergeCell ref="B30:D30"/>
    <mergeCell ref="B31:D31"/>
    <mergeCell ref="B32:D32"/>
    <mergeCell ref="B35:D35"/>
    <mergeCell ref="B37:D37"/>
    <mergeCell ref="B38:D38"/>
    <mergeCell ref="B39:D39"/>
    <mergeCell ref="B40:D40"/>
    <mergeCell ref="A1:F1"/>
    <mergeCell ref="B33:D33"/>
    <mergeCell ref="A6:G6"/>
    <mergeCell ref="A8:B8"/>
    <mergeCell ref="C8:G8"/>
    <mergeCell ref="A18:G18"/>
    <mergeCell ref="A17:G17"/>
    <mergeCell ref="A15:G15"/>
    <mergeCell ref="A16:G16"/>
    <mergeCell ref="B36:D36"/>
    <mergeCell ref="B34:D34"/>
  </mergeCells>
  <pageMargins left="0.75" right="0.75" top="1" bottom="1" header="0.5" footer="0.5"/>
  <pageSetup paperSize="9" scale="91"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7"/>
  <sheetViews>
    <sheetView showGridLines="0" view="pageBreakPreview" zoomScale="115" zoomScaleNormal="100" zoomScaleSheetLayoutView="115" workbookViewId="0">
      <selection activeCell="A3" sqref="A3:G3"/>
    </sheetView>
  </sheetViews>
  <sheetFormatPr defaultRowHeight="12.75"/>
  <cols>
    <col min="1" max="1" width="8.42578125" style="90" customWidth="1"/>
    <col min="2" max="2" width="9.42578125" style="90" customWidth="1"/>
    <col min="3" max="4" width="9.140625" style="90"/>
    <col min="5" max="5" width="21.7109375" style="90" customWidth="1"/>
    <col min="6" max="6" width="9.140625" style="90"/>
    <col min="7" max="7" width="14.5703125" style="90" customWidth="1"/>
    <col min="8" max="16384" width="9.140625" style="90"/>
  </cols>
  <sheetData>
    <row r="1" spans="1:10" ht="26.25" customHeight="1" thickBot="1">
      <c r="A1" s="478" t="str">
        <f>Basic!A6</f>
        <v xml:space="preserve">Specification No.:  NR3/NT/S-MISC/DOM/K00/24/07676, RFx:5002003585                                                          </v>
      </c>
      <c r="B1" s="478"/>
      <c r="C1" s="478"/>
      <c r="D1" s="478"/>
      <c r="E1" s="478"/>
      <c r="F1" s="478"/>
      <c r="G1" s="272" t="s">
        <v>189</v>
      </c>
    </row>
    <row r="3" spans="1:10" ht="63" customHeight="1">
      <c r="A3" s="431" t="str">
        <f>Basic!A2</f>
        <v>Name of Package:Repair and Maintenance (Painting) works of Transit camp, Control Room Building, Boundary Wall, Store &amp; Switchyard area etc at 220/132 kV Substation at Pithoragarh</v>
      </c>
      <c r="B3" s="431"/>
      <c r="C3" s="431"/>
      <c r="D3" s="431"/>
      <c r="E3" s="431"/>
      <c r="F3" s="431"/>
      <c r="G3" s="431"/>
      <c r="I3" s="309"/>
      <c r="J3" s="309"/>
    </row>
    <row r="4" spans="1:10" ht="24" customHeight="1">
      <c r="A4" s="258"/>
      <c r="B4" s="258"/>
      <c r="C4" s="258"/>
      <c r="D4" s="258"/>
      <c r="E4" s="258"/>
      <c r="F4" s="258"/>
      <c r="G4" s="258"/>
      <c r="I4" s="309"/>
      <c r="J4" s="309"/>
    </row>
    <row r="5" spans="1:10">
      <c r="A5" s="126"/>
      <c r="B5" s="126"/>
      <c r="C5" s="126"/>
      <c r="D5" s="126"/>
      <c r="E5" s="126"/>
      <c r="F5" s="126"/>
      <c r="G5" s="126"/>
    </row>
    <row r="6" spans="1:10">
      <c r="A6" s="337" t="s">
        <v>42</v>
      </c>
      <c r="B6" s="337"/>
      <c r="C6" s="337"/>
      <c r="D6" s="337"/>
      <c r="E6" s="337"/>
      <c r="F6" s="337"/>
      <c r="G6" s="337"/>
    </row>
    <row r="8" spans="1:10">
      <c r="A8" s="346" t="s">
        <v>9</v>
      </c>
      <c r="B8" s="346"/>
      <c r="C8" s="405" t="str">
        <f>IF('Bid Proposal Form'!D17="","",'Bid Proposal Form'!D17)</f>
        <v/>
      </c>
      <c r="D8" s="405"/>
      <c r="E8" s="405"/>
      <c r="F8" s="405"/>
      <c r="G8" s="405"/>
    </row>
    <row r="9" spans="1:10">
      <c r="A9" s="170"/>
      <c r="B9" s="170"/>
      <c r="C9" s="170"/>
      <c r="D9" s="132"/>
      <c r="E9" s="132"/>
      <c r="F9" s="132"/>
    </row>
    <row r="10" spans="1:10" ht="32.25" customHeight="1">
      <c r="A10" s="346" t="s">
        <v>18</v>
      </c>
      <c r="B10" s="346"/>
      <c r="C10" s="450" t="str">
        <f>IF('Bid Proposal Form'!D19="","",'Bid Proposal Form'!D19)</f>
        <v/>
      </c>
      <c r="D10" s="450"/>
      <c r="E10" s="450"/>
      <c r="F10" s="450"/>
      <c r="G10" s="450"/>
    </row>
    <row r="11" spans="1:10">
      <c r="A11" s="170"/>
      <c r="B11" s="170"/>
      <c r="C11" s="405"/>
      <c r="D11" s="405"/>
      <c r="E11" s="405"/>
      <c r="F11" s="405"/>
      <c r="G11" s="405"/>
    </row>
    <row r="13" spans="1:10">
      <c r="A13" s="155" t="s">
        <v>41</v>
      </c>
      <c r="B13" s="155"/>
      <c r="C13" s="155"/>
      <c r="D13" s="155"/>
      <c r="E13" s="155"/>
      <c r="F13" s="155"/>
      <c r="G13" s="155"/>
    </row>
    <row r="14" spans="1:10">
      <c r="A14" s="325" t="s">
        <v>190</v>
      </c>
      <c r="B14" s="325"/>
      <c r="C14" s="325"/>
      <c r="D14" s="325"/>
      <c r="E14" s="325"/>
      <c r="F14" s="325"/>
      <c r="G14" s="325"/>
    </row>
    <row r="15" spans="1:10">
      <c r="A15" s="325" t="s">
        <v>225</v>
      </c>
      <c r="B15" s="325"/>
      <c r="C15" s="325"/>
      <c r="D15" s="325"/>
      <c r="E15" s="325"/>
      <c r="F15" s="325"/>
      <c r="G15" s="325"/>
    </row>
    <row r="16" spans="1:10">
      <c r="A16" s="325" t="s">
        <v>227</v>
      </c>
      <c r="B16" s="325"/>
      <c r="C16" s="325"/>
      <c r="D16" s="325"/>
      <c r="E16" s="325"/>
      <c r="F16" s="325"/>
      <c r="G16" s="325"/>
    </row>
    <row r="17" spans="1:7">
      <c r="A17" s="325" t="str">
        <f>'Attachment-6'!A17:G17</f>
        <v xml:space="preserve">Plot No 2A/INS 02,
</v>
      </c>
      <c r="B17" s="325"/>
      <c r="C17" s="325"/>
      <c r="D17" s="325"/>
      <c r="E17" s="325"/>
      <c r="F17" s="325"/>
      <c r="G17" s="325"/>
    </row>
    <row r="18" spans="1:7">
      <c r="A18" s="325" t="str">
        <f>'Attachment-6'!A18:G18</f>
        <v>Awadh Vihar Yojna,
Amar Shaheed Path, Lucknow- 226 002</v>
      </c>
      <c r="B18" s="325"/>
      <c r="C18" s="325"/>
      <c r="D18" s="325"/>
      <c r="E18" s="325"/>
      <c r="F18" s="325"/>
      <c r="G18" s="325"/>
    </row>
    <row r="20" spans="1:7">
      <c r="A20" s="155" t="s">
        <v>5</v>
      </c>
    </row>
    <row r="21" spans="1:7">
      <c r="A21" s="155"/>
    </row>
    <row r="22" spans="1:7" ht="39.75" customHeight="1">
      <c r="B22" s="332" t="s">
        <v>43</v>
      </c>
      <c r="C22" s="332"/>
      <c r="D22" s="332"/>
      <c r="E22" s="332"/>
      <c r="F22" s="332"/>
      <c r="G22" s="332"/>
    </row>
    <row r="23" spans="1:7" ht="39.75" customHeight="1">
      <c r="B23" s="72"/>
      <c r="C23" s="72"/>
      <c r="D23" s="72"/>
      <c r="E23" s="72"/>
      <c r="F23" s="72"/>
      <c r="G23" s="72"/>
    </row>
    <row r="26" spans="1:7">
      <c r="A26" s="2"/>
      <c r="B26" s="155" t="s">
        <v>4</v>
      </c>
      <c r="C26" s="320" t="str">
        <f>'Bid Proposal Form'!B125&amp;"-"&amp;'Bid Proposal Form'!C125&amp;"-"&amp;'Bid Proposal Form'!D125</f>
        <v>DD-MM-YYYY</v>
      </c>
      <c r="D26" s="320"/>
      <c r="E26" s="131" t="s">
        <v>11</v>
      </c>
      <c r="F26" s="320">
        <f>'Bid Proposal Form'!G125</f>
        <v>0</v>
      </c>
      <c r="G26" s="320"/>
    </row>
    <row r="27" spans="1:7">
      <c r="A27" s="2"/>
      <c r="B27" s="155" t="s">
        <v>10</v>
      </c>
      <c r="C27" s="320">
        <f>'Bid Proposal Form'!B126</f>
        <v>0</v>
      </c>
      <c r="D27" s="320"/>
      <c r="E27" s="131" t="s">
        <v>12</v>
      </c>
      <c r="F27" s="320">
        <f>'Bid Proposal Form'!G126</f>
        <v>0</v>
      </c>
      <c r="G27" s="320"/>
    </row>
  </sheetData>
  <sheetProtection algorithmName="SHA-512" hashValue="BtamWcJi0W0+r8ZiemDAXn86Tc5o5y/01MOZ9JtZEIdaeVvabJfA7P9q56HU4yWgKuXYbwjBKS+bnCK0M9xfRA==" saltValue="lD8FdoMO6U91s7A9/8d/rw==" spinCount="100000" sheet="1" objects="1" scenarios="1" formatColumns="0" formatRows="0" selectLockedCells="1"/>
  <customSheetViews>
    <customSheetView guid="{8DF52D4D-DB62-4241-BF29-110C81AB1CF7}" scale="115" showPageBreaks="1" showGridLines="0" printArea="1" view="pageBreakPreview">
      <selection activeCell="A17" sqref="A17:G18"/>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3"/>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4"/>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5"/>
      <headerFooter alignWithMargins="0"/>
    </customSheetView>
    <customSheetView guid="{3DD13A0F-5D08-4117-812A-3BED710720E1}" showGridLines="0">
      <selection activeCell="F26" sqref="F26:G27"/>
      <pageMargins left="0.75" right="0.75" top="1" bottom="1" header="0.5" footer="0.5"/>
      <pageSetup paperSize="9" orientation="portrait" r:id="rId6"/>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7"/>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8"/>
      <headerFooter alignWithMargins="0"/>
    </customSheetView>
    <customSheetView guid="{4DFBEC87-BC54-4B55-9708-FE9D7E433191}" scale="115" showPageBreaks="1" showGridLines="0" printArea="1" view="pageBreakPreview">
      <selection activeCell="A17" sqref="A17:G18"/>
      <pageMargins left="0.75" right="0.75" top="1" bottom="1" header="0.5" footer="0.5"/>
      <pageSetup paperSize="9" orientation="portrait" r:id="rId9"/>
      <headerFooter alignWithMargins="0"/>
    </customSheetView>
    <customSheetView guid="{DDFEE3D1-C0EC-4D74-88F2-6CDA3DFA171A}" scale="115" showPageBreaks="1" showGridLines="0" printArea="1" view="pageBreakPreview">
      <selection activeCell="H14" sqref="H14"/>
      <pageMargins left="0.75" right="0.75" top="1" bottom="1" header="0.5" footer="0.5"/>
      <pageSetup paperSize="9" orientation="portrait" r:id="rId10"/>
      <headerFooter alignWithMargins="0"/>
    </customSheetView>
  </customSheetViews>
  <mergeCells count="19">
    <mergeCell ref="C26:D26"/>
    <mergeCell ref="C27:D27"/>
    <mergeCell ref="A10:B10"/>
    <mergeCell ref="C10:G10"/>
    <mergeCell ref="C11:G11"/>
    <mergeCell ref="B22:G22"/>
    <mergeCell ref="A14:G14"/>
    <mergeCell ref="F26:G26"/>
    <mergeCell ref="F27:G27"/>
    <mergeCell ref="A16:G16"/>
    <mergeCell ref="A17:G17"/>
    <mergeCell ref="A15:G15"/>
    <mergeCell ref="A8:B8"/>
    <mergeCell ref="C8:G8"/>
    <mergeCell ref="A1:F1"/>
    <mergeCell ref="I3:J4"/>
    <mergeCell ref="A18:G18"/>
    <mergeCell ref="A6:G6"/>
    <mergeCell ref="A3:G3"/>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view="pageBreakPreview" zoomScaleNormal="100" zoomScaleSheetLayoutView="100" workbookViewId="0">
      <selection activeCell="J6" sqref="J6"/>
    </sheetView>
  </sheetViews>
  <sheetFormatPr defaultRowHeight="12.75"/>
  <cols>
    <col min="1" max="1" width="12" style="90" customWidth="1"/>
    <col min="2" max="2" width="6.85546875" style="90" customWidth="1"/>
    <col min="3" max="3" width="13.42578125" style="90" customWidth="1"/>
    <col min="4" max="4" width="15.5703125" style="90" customWidth="1"/>
    <col min="5" max="5" width="31.140625" style="90" customWidth="1"/>
    <col min="6" max="6" width="21.28515625" style="90" customWidth="1"/>
    <col min="7" max="16384" width="9.140625" style="90"/>
  </cols>
  <sheetData>
    <row r="1" spans="1:7" ht="34.5" customHeight="1">
      <c r="A1" s="482" t="str">
        <f>Basic!A6</f>
        <v xml:space="preserve">Specification No.:  NR3/NT/S-MISC/DOM/K00/24/07676, RFx:5002003585                                                          </v>
      </c>
      <c r="B1" s="482"/>
      <c r="C1" s="482"/>
      <c r="D1" s="482"/>
      <c r="E1" s="482"/>
      <c r="F1" s="271" t="str">
        <f>"Attachment- 8 "</f>
        <v xml:space="preserve">Attachment- 8 </v>
      </c>
    </row>
    <row r="2" spans="1:7" ht="16.5">
      <c r="A2" s="73"/>
      <c r="B2" s="73"/>
      <c r="C2" s="73"/>
      <c r="D2" s="73"/>
      <c r="E2" s="73"/>
      <c r="F2" s="73"/>
    </row>
    <row r="3" spans="1:7" ht="69" customHeight="1">
      <c r="A3" s="483" t="str">
        <f>Basic!A2</f>
        <v>Name of Package:Repair and Maintenance (Painting) works of Transit camp, Control Room Building, Boundary Wall, Store &amp; Switchyard area etc at 220/132 kV Substation at Pithoragarh</v>
      </c>
      <c r="B3" s="483"/>
      <c r="C3" s="483"/>
      <c r="D3" s="483"/>
      <c r="E3" s="483"/>
      <c r="F3" s="483"/>
    </row>
    <row r="4" spans="1:7" ht="15">
      <c r="A4" s="484" t="s">
        <v>198</v>
      </c>
      <c r="B4" s="484"/>
      <c r="C4" s="484"/>
      <c r="D4" s="484"/>
      <c r="E4" s="484"/>
      <c r="F4" s="484"/>
    </row>
    <row r="5" spans="1:7">
      <c r="A5" s="346" t="s">
        <v>9</v>
      </c>
      <c r="B5" s="346"/>
      <c r="C5" s="480" t="str">
        <f>'Attachment-7'!C8:G8</f>
        <v/>
      </c>
      <c r="D5" s="309"/>
      <c r="E5" s="309"/>
      <c r="F5" s="309"/>
      <c r="G5" s="185"/>
    </row>
    <row r="6" spans="1:7">
      <c r="A6" s="170"/>
      <c r="B6" s="170"/>
      <c r="C6" s="170"/>
      <c r="D6" s="132"/>
      <c r="E6" s="132"/>
      <c r="F6" s="132"/>
    </row>
    <row r="7" spans="1:7" ht="30.75" customHeight="1">
      <c r="A7" s="346" t="s">
        <v>18</v>
      </c>
      <c r="B7" s="346"/>
      <c r="C7" s="479" t="str">
        <f>'Attachment-7'!C10:G10</f>
        <v/>
      </c>
      <c r="D7" s="351"/>
      <c r="E7" s="351"/>
      <c r="F7" s="351"/>
      <c r="G7" s="185"/>
    </row>
    <row r="8" spans="1:7">
      <c r="A8" s="170"/>
      <c r="B8" s="170"/>
      <c r="C8" s="186"/>
      <c r="D8" s="186"/>
      <c r="E8" s="186"/>
      <c r="F8" s="186"/>
      <c r="G8" s="186"/>
    </row>
    <row r="9" spans="1:7">
      <c r="A9" s="170"/>
      <c r="B9" s="170"/>
      <c r="C9" s="186"/>
      <c r="D9" s="186"/>
      <c r="E9" s="186"/>
      <c r="F9" s="186"/>
      <c r="G9" s="186"/>
    </row>
    <row r="10" spans="1:7" ht="19.5">
      <c r="A10" s="160"/>
      <c r="B10" s="501" t="s">
        <v>294</v>
      </c>
      <c r="C10" s="501"/>
      <c r="D10" s="501"/>
      <c r="E10" s="501"/>
      <c r="F10" s="160"/>
    </row>
    <row r="11" spans="1:7" ht="16.5">
      <c r="A11" s="161"/>
      <c r="B11" s="73"/>
      <c r="C11" s="73"/>
      <c r="D11" s="73"/>
      <c r="E11" s="73"/>
      <c r="F11" s="73"/>
    </row>
    <row r="12" spans="1:7" ht="16.5" hidden="1">
      <c r="A12" s="74" t="s">
        <v>240</v>
      </c>
      <c r="B12" s="73"/>
      <c r="C12" s="73"/>
      <c r="D12" s="75" t="s">
        <v>256</v>
      </c>
      <c r="E12" s="75"/>
      <c r="F12" s="73"/>
    </row>
    <row r="13" spans="1:7" ht="16.5" hidden="1">
      <c r="A13" s="91"/>
      <c r="B13" s="91"/>
      <c r="C13" s="91"/>
      <c r="D13" s="76"/>
      <c r="E13" s="76"/>
      <c r="F13" s="73"/>
    </row>
    <row r="14" spans="1:7" ht="16.5" hidden="1">
      <c r="A14" s="78" t="s">
        <v>192</v>
      </c>
      <c r="B14" s="92" t="str">
        <f>IF('Bid Proposal Form'!D17="", "",'Bid Proposal Form'!D17:G17)</f>
        <v/>
      </c>
      <c r="C14" s="91"/>
      <c r="D14" s="77" t="s">
        <v>242</v>
      </c>
      <c r="E14" s="77"/>
      <c r="F14" s="73"/>
    </row>
    <row r="15" spans="1:7" ht="16.5" hidden="1">
      <c r="B15" s="485" t="str">
        <f>'[1]Attach 3(JV)'!B10</f>
        <v/>
      </c>
      <c r="C15" s="485"/>
      <c r="D15" s="77" t="s">
        <v>51</v>
      </c>
      <c r="E15" s="77"/>
      <c r="F15" s="73"/>
    </row>
    <row r="16" spans="1:7" ht="16.5" hidden="1">
      <c r="A16" s="78" t="s">
        <v>193</v>
      </c>
      <c r="B16" s="485" t="str">
        <f>IF('Bid Proposal Form'!D19="", "",'Bid Proposal Form'!D19)</f>
        <v/>
      </c>
      <c r="C16" s="485" t="e">
        <f>IF('Bid Proposal Form'!#REF!="", "",'Bid Proposal Form'!#REF!)</f>
        <v>#REF!</v>
      </c>
      <c r="D16" s="77" t="s">
        <v>243</v>
      </c>
      <c r="E16" s="77"/>
      <c r="F16" s="73"/>
    </row>
    <row r="17" spans="1:6" ht="16.5" hidden="1">
      <c r="A17" s="73"/>
      <c r="B17" s="485" t="e">
        <f>IF('Bid Proposal Form'!#REF!="", "",'Bid Proposal Form'!#REF!)</f>
        <v>#REF!</v>
      </c>
      <c r="C17" s="485" t="str">
        <f>IF('Bid Proposal Form'!E20="", "",'Bid Proposal Form'!E20:H20)</f>
        <v/>
      </c>
      <c r="D17" s="77" t="s">
        <v>244</v>
      </c>
      <c r="E17" s="77"/>
      <c r="F17" s="73"/>
    </row>
    <row r="18" spans="1:6" ht="16.5" hidden="1">
      <c r="A18" s="161"/>
      <c r="B18" s="485" t="str">
        <f>'[1]Attach 3(JV)'!B13</f>
        <v/>
      </c>
      <c r="C18" s="490"/>
      <c r="D18" s="77" t="s">
        <v>245</v>
      </c>
      <c r="E18" s="77"/>
      <c r="F18" s="73"/>
    </row>
    <row r="19" spans="1:6" ht="16.5" hidden="1">
      <c r="A19" s="73" t="s">
        <v>5</v>
      </c>
      <c r="B19" s="73"/>
      <c r="C19" s="73"/>
      <c r="D19" s="73"/>
      <c r="E19" s="73"/>
      <c r="F19" s="73"/>
    </row>
    <row r="20" spans="1:6" ht="16.5" hidden="1">
      <c r="A20" s="161"/>
      <c r="B20" s="73"/>
      <c r="C20" s="73"/>
      <c r="D20" s="73"/>
      <c r="E20" s="73"/>
      <c r="F20" s="73"/>
    </row>
    <row r="21" spans="1:6" ht="80.25" hidden="1" customHeight="1">
      <c r="A21" s="491"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The necessary documentary evidence are enclosed : </v>
      </c>
      <c r="B21" s="491"/>
      <c r="C21" s="491"/>
      <c r="D21" s="491"/>
      <c r="E21" s="491"/>
      <c r="F21" s="491"/>
    </row>
    <row r="22" spans="1:6" ht="90" hidden="1">
      <c r="A22" s="80" t="s">
        <v>19</v>
      </c>
      <c r="B22" s="80" t="s">
        <v>199</v>
      </c>
      <c r="C22" s="492" t="s">
        <v>200</v>
      </c>
      <c r="D22" s="493"/>
      <c r="E22" s="494"/>
      <c r="F22" s="80" t="s">
        <v>201</v>
      </c>
    </row>
    <row r="23" spans="1:6" ht="15" hidden="1">
      <c r="A23" s="80">
        <v>1</v>
      </c>
      <c r="B23" s="81" t="s">
        <v>202</v>
      </c>
      <c r="C23" s="82"/>
      <c r="D23" s="82"/>
      <c r="E23" s="82"/>
      <c r="F23" s="83"/>
    </row>
    <row r="24" spans="1:6" ht="107.25" hidden="1" customHeight="1">
      <c r="A24" s="84" t="s">
        <v>203</v>
      </c>
      <c r="B24" s="85" t="s">
        <v>204</v>
      </c>
      <c r="C24" s="495" t="s">
        <v>205</v>
      </c>
      <c r="D24" s="496"/>
      <c r="E24" s="497"/>
      <c r="F24" s="86"/>
    </row>
    <row r="25" spans="1:6" ht="55.5" hidden="1" customHeight="1">
      <c r="A25" s="84" t="s">
        <v>206</v>
      </c>
      <c r="B25" s="87" t="s">
        <v>207</v>
      </c>
      <c r="C25" s="495" t="s">
        <v>208</v>
      </c>
      <c r="D25" s="496"/>
      <c r="E25" s="497"/>
      <c r="F25" s="88"/>
    </row>
    <row r="26" spans="1:6" ht="87.75" hidden="1" customHeight="1">
      <c r="A26" s="89" t="s">
        <v>209</v>
      </c>
      <c r="B26" s="87" t="s">
        <v>210</v>
      </c>
      <c r="C26" s="487" t="s">
        <v>211</v>
      </c>
      <c r="D26" s="488"/>
      <c r="E26" s="489"/>
      <c r="F26" s="88"/>
    </row>
    <row r="27" spans="1:6" ht="15" hidden="1">
      <c r="A27" s="80">
        <v>2</v>
      </c>
      <c r="B27" s="81" t="s">
        <v>212</v>
      </c>
      <c r="C27" s="82"/>
      <c r="D27" s="82"/>
      <c r="E27" s="82"/>
      <c r="F27" s="83"/>
    </row>
    <row r="28" spans="1:6" ht="103.5" hidden="1" customHeight="1">
      <c r="A28" s="84" t="s">
        <v>203</v>
      </c>
      <c r="B28" s="85" t="s">
        <v>213</v>
      </c>
      <c r="C28" s="495" t="s">
        <v>214</v>
      </c>
      <c r="D28" s="496"/>
      <c r="E28" s="497"/>
      <c r="F28" s="86"/>
    </row>
    <row r="29" spans="1:6" ht="82.5" hidden="1">
      <c r="A29" s="89" t="s">
        <v>206</v>
      </c>
      <c r="B29" s="87" t="s">
        <v>215</v>
      </c>
      <c r="C29" s="495" t="s">
        <v>216</v>
      </c>
      <c r="D29" s="496"/>
      <c r="E29" s="497"/>
      <c r="F29" s="88"/>
    </row>
    <row r="30" spans="1:6" ht="85.5" hidden="1" customHeight="1">
      <c r="A30" s="84" t="s">
        <v>209</v>
      </c>
      <c r="B30" s="85" t="s">
        <v>217</v>
      </c>
      <c r="C30" s="495" t="s">
        <v>218</v>
      </c>
      <c r="D30" s="496"/>
      <c r="E30" s="497"/>
      <c r="F30" s="86"/>
    </row>
    <row r="31" spans="1:6" ht="115.5" hidden="1">
      <c r="A31" s="89" t="s">
        <v>219</v>
      </c>
      <c r="B31" s="87" t="s">
        <v>220</v>
      </c>
      <c r="C31" s="487" t="s">
        <v>221</v>
      </c>
      <c r="D31" s="488"/>
      <c r="E31" s="489"/>
      <c r="F31" s="88"/>
    </row>
    <row r="32" spans="1:6" ht="75" hidden="1" customHeight="1">
      <c r="A32" s="498" t="s">
        <v>222</v>
      </c>
      <c r="B32" s="499"/>
      <c r="C32" s="499"/>
      <c r="D32" s="499"/>
      <c r="E32" s="499"/>
      <c r="F32" s="500"/>
    </row>
    <row r="33" spans="1:6" ht="16.5">
      <c r="A33" s="73"/>
      <c r="B33" s="73"/>
      <c r="C33" s="79"/>
      <c r="D33" s="79"/>
      <c r="E33" s="73"/>
      <c r="F33" s="73"/>
    </row>
    <row r="34" spans="1:6" ht="16.5">
      <c r="A34" s="79" t="s">
        <v>194</v>
      </c>
      <c r="B34" s="481" t="str">
        <f>'Bid Proposal Form'!B125&amp;"-"&amp;'Bid Proposal Form'!C125&amp;"-"&amp;'Bid Proposal Form'!D125</f>
        <v>DD-MM-YYYY</v>
      </c>
      <c r="C34" s="481"/>
      <c r="D34" s="79" t="s">
        <v>195</v>
      </c>
      <c r="E34" s="79">
        <f>'Bid Proposal Form'!G125</f>
        <v>0</v>
      </c>
      <c r="F34" s="73"/>
    </row>
    <row r="35" spans="1:6" ht="16.5">
      <c r="A35" s="79" t="s">
        <v>196</v>
      </c>
      <c r="B35" s="486">
        <f>'Bid Proposal Form'!B126:D126</f>
        <v>0</v>
      </c>
      <c r="C35" s="486"/>
      <c r="D35" s="79" t="s">
        <v>223</v>
      </c>
      <c r="E35" s="79">
        <f>'Bid Proposal Form'!G126</f>
        <v>0</v>
      </c>
      <c r="F35" s="73"/>
    </row>
  </sheetData>
  <sheetProtection algorithmName="SHA-512" hashValue="dH4SndhsDSkiVOCjt7oJeRxzAUrfpKRDBE/blBIZuabBq/IASyVYNuSbvW2pWd1xRAFhpppWDVlY8tXJprZyyQ==" saltValue="T4CEEqNQMyCVIC0NH+tYWA==" spinCount="100000"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D6E30331-74E1-47B3-8A06-61900732241B}" showPageBreaks="1" printArea="1" hiddenRows="1" view="pageBreakPreview">
      <selection activeCell="H3" sqref="H3"/>
      <pageMargins left="0.7" right="0.7" top="0.75" bottom="0.75" header="0.3" footer="0.3"/>
      <pageSetup paperSize="9" orientation="portrait" r:id="rId2"/>
    </customSheetView>
    <customSheetView guid="{C1AD0BF0-668E-4B8F-A83E-0CFB7A36905A}" showPageBreaks="1" printArea="1" hiddenRows="1" view="pageBreakPreview">
      <selection activeCell="H3" sqref="H3"/>
      <pageMargins left="0.7" right="0.7" top="0.75" bottom="0.75" header="0.3" footer="0.3"/>
      <pageSetup paperSize="9" orientation="portrait" r:id="rId3"/>
    </customSheetView>
    <customSheetView guid="{4DFBEC87-BC54-4B55-9708-FE9D7E433191}" showPageBreaks="1" printArea="1" hiddenRows="1" view="pageBreakPreview">
      <selection activeCell="H3" sqref="H3"/>
      <pageMargins left="0.7" right="0.7" top="0.75" bottom="0.75" header="0.3" footer="0.3"/>
      <pageSetup paperSize="9" orientation="portrait" r:id="rId4"/>
    </customSheetView>
    <customSheetView guid="{DDFEE3D1-C0EC-4D74-88F2-6CDA3DFA171A}" showPageBreaks="1" printArea="1" hiddenRows="1" view="pageBreakPreview">
      <selection activeCell="H14" sqref="H14"/>
      <pageMargins left="0.7" right="0.7" top="0.75" bottom="0.75" header="0.3" footer="0.3"/>
      <pageSetup paperSize="9" orientation="portrait" r:id="rId5"/>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5"/>
  <sheetViews>
    <sheetView view="pageBreakPreview" zoomScaleNormal="100" zoomScaleSheetLayoutView="100" workbookViewId="0">
      <selection activeCell="A3" sqref="A3:G3"/>
    </sheetView>
  </sheetViews>
  <sheetFormatPr defaultRowHeight="12.75"/>
  <cols>
    <col min="1" max="1" width="14.140625" style="90" customWidth="1"/>
    <col min="2" max="2" width="8" style="90" customWidth="1"/>
    <col min="3" max="3" width="20.140625" style="90" customWidth="1"/>
    <col min="4" max="4" width="8.28515625" style="90" customWidth="1"/>
    <col min="5" max="5" width="22.5703125" style="90" customWidth="1"/>
    <col min="6" max="6" width="5.85546875" style="90" customWidth="1"/>
    <col min="7" max="7" width="14" style="90" customWidth="1"/>
    <col min="8" max="16384" width="9.140625" style="90"/>
  </cols>
  <sheetData>
    <row r="1" spans="1:7" ht="31.5" customHeight="1">
      <c r="A1" s="502" t="str">
        <f>Basic!A6</f>
        <v xml:space="preserve">Specification No.:  NR3/NT/S-MISC/DOM/K00/24/07676, RFx:5002003585                                                          </v>
      </c>
      <c r="B1" s="502"/>
      <c r="C1" s="502"/>
      <c r="D1" s="502"/>
      <c r="E1" s="502"/>
      <c r="F1" s="268"/>
      <c r="G1" s="270" t="str">
        <f>"Attachment-9 "</f>
        <v xml:space="preserve">Attachment-9 </v>
      </c>
    </row>
    <row r="2" spans="1:7" ht="16.5">
      <c r="A2" s="99"/>
      <c r="B2" s="99"/>
      <c r="C2" s="99"/>
      <c r="D2" s="99"/>
      <c r="E2" s="99"/>
      <c r="F2" s="99"/>
      <c r="G2" s="99"/>
    </row>
    <row r="3" spans="1:7" ht="58.5" customHeight="1">
      <c r="A3" s="503" t="str">
        <f>Basic!A2</f>
        <v>Name of Package:Repair and Maintenance (Painting) works of Transit camp, Control Room Building, Boundary Wall, Store &amp; Switchyard area etc at 220/132 kV Substation at Pithoragarh</v>
      </c>
      <c r="B3" s="503"/>
      <c r="C3" s="503"/>
      <c r="D3" s="503"/>
      <c r="E3" s="503"/>
      <c r="F3" s="503"/>
      <c r="G3" s="503"/>
    </row>
    <row r="4" spans="1:7" ht="15">
      <c r="A4" s="504" t="s">
        <v>191</v>
      </c>
      <c r="B4" s="504"/>
      <c r="C4" s="504"/>
      <c r="D4" s="504"/>
      <c r="E4" s="504"/>
      <c r="F4" s="504"/>
      <c r="G4" s="504"/>
    </row>
    <row r="5" spans="1:7" ht="16.5">
      <c r="A5" s="100"/>
      <c r="B5" s="99"/>
      <c r="C5" s="99"/>
      <c r="D5" s="99"/>
      <c r="E5" s="99"/>
      <c r="F5" s="99"/>
      <c r="G5" s="99"/>
    </row>
    <row r="6" spans="1:7" ht="16.5">
      <c r="A6" s="101" t="s">
        <v>240</v>
      </c>
      <c r="B6" s="99"/>
      <c r="C6" s="99"/>
      <c r="D6" s="99"/>
      <c r="F6" s="99"/>
      <c r="G6" s="99"/>
    </row>
    <row r="7" spans="1:7" ht="16.5">
      <c r="A7" s="103"/>
      <c r="B7" s="103"/>
      <c r="C7" s="103"/>
      <c r="D7" s="103"/>
      <c r="F7" s="163"/>
      <c r="G7" s="99"/>
    </row>
    <row r="8" spans="1:7" ht="16.5">
      <c r="A8" s="104" t="s">
        <v>192</v>
      </c>
      <c r="B8" s="506" t="str">
        <f>IF('Bid Proposal Form'!D17="", "",'Bid Proposal Form'!D17)</f>
        <v/>
      </c>
      <c r="C8" s="506"/>
      <c r="D8" s="103"/>
      <c r="F8" s="163"/>
      <c r="G8" s="99"/>
    </row>
    <row r="9" spans="1:7" ht="16.5">
      <c r="B9" s="505" t="str">
        <f>'[1]Attach 3(JV)'!B10</f>
        <v/>
      </c>
      <c r="C9" s="505"/>
      <c r="D9" s="505"/>
      <c r="F9" s="162"/>
      <c r="G9" s="99"/>
    </row>
    <row r="10" spans="1:7" ht="41.25" customHeight="1">
      <c r="A10" s="104" t="s">
        <v>193</v>
      </c>
      <c r="B10" s="505" t="str">
        <f>IF('Bid Proposal Form'!D19="", "",'Bid Proposal Form'!D19)</f>
        <v/>
      </c>
      <c r="C10" s="505" t="e">
        <f>IF('Bid Proposal Form'!#REF!="", "",'Bid Proposal Form'!#REF!)</f>
        <v>#REF!</v>
      </c>
      <c r="D10" s="505" t="e">
        <f>IF('Bid Proposal Form'!#REF!="", "",'Bid Proposal Form'!#REF!)</f>
        <v>#REF!</v>
      </c>
      <c r="E10" s="351"/>
      <c r="F10" s="351"/>
      <c r="G10" s="351"/>
    </row>
    <row r="11" spans="1:7" ht="16.5">
      <c r="A11" s="100"/>
      <c r="B11" s="505"/>
      <c r="C11" s="505"/>
      <c r="D11" s="505"/>
      <c r="F11" s="162"/>
      <c r="G11" s="99"/>
    </row>
    <row r="12" spans="1:7" ht="16.5">
      <c r="A12" s="102" t="str">
        <f>'[1]Attach 3(JV)'!E7</f>
        <v>To :</v>
      </c>
      <c r="B12" s="162"/>
      <c r="C12" s="162"/>
      <c r="D12" s="162"/>
      <c r="E12" s="105"/>
      <c r="F12" s="162"/>
      <c r="G12" s="99"/>
    </row>
    <row r="13" spans="1:7" ht="16.5">
      <c r="B13" s="162"/>
      <c r="C13" s="162"/>
      <c r="D13" s="162"/>
      <c r="E13" s="105"/>
      <c r="F13" s="162"/>
      <c r="G13" s="99"/>
    </row>
    <row r="14" spans="1:7" ht="16.5">
      <c r="A14" s="105" t="s">
        <v>242</v>
      </c>
      <c r="B14" s="162"/>
      <c r="C14" s="162"/>
      <c r="D14" s="162"/>
      <c r="E14" s="105"/>
      <c r="F14" s="162"/>
      <c r="G14" s="99"/>
    </row>
    <row r="15" spans="1:7" ht="16.5">
      <c r="A15" s="105" t="s">
        <v>51</v>
      </c>
      <c r="B15" s="162"/>
      <c r="C15" s="162"/>
      <c r="D15" s="162"/>
      <c r="E15" s="105"/>
      <c r="F15" s="162"/>
      <c r="G15" s="99"/>
    </row>
    <row r="16" spans="1:7" ht="16.5">
      <c r="A16" s="105" t="s">
        <v>243</v>
      </c>
      <c r="B16" s="162"/>
      <c r="C16" s="162"/>
      <c r="D16" s="162"/>
      <c r="E16" s="105"/>
      <c r="F16" s="162"/>
      <c r="G16" s="99"/>
    </row>
    <row r="17" spans="1:7" ht="16.5">
      <c r="A17" s="105" t="str">
        <f>'Attachment-7'!A17:G17</f>
        <v xml:space="preserve">Plot No 2A/INS 02,
</v>
      </c>
      <c r="B17" s="162"/>
      <c r="C17" s="162"/>
      <c r="D17" s="162"/>
      <c r="E17" s="105"/>
      <c r="F17" s="162"/>
      <c r="G17" s="99"/>
    </row>
    <row r="18" spans="1:7" ht="16.5">
      <c r="A18" s="105" t="str">
        <f>'Attachment-7'!A18:G18</f>
        <v>Awadh Vihar Yojna,
Amar Shaheed Path, Lucknow- 226 002</v>
      </c>
      <c r="B18" s="162"/>
      <c r="C18" s="162"/>
      <c r="D18" s="162"/>
      <c r="E18" s="105"/>
      <c r="F18" s="162"/>
      <c r="G18" s="99"/>
    </row>
    <row r="19" spans="1:7" ht="16.5">
      <c r="A19" s="100"/>
      <c r="B19" s="104"/>
      <c r="C19" s="104"/>
      <c r="D19" s="104"/>
      <c r="E19" s="104"/>
      <c r="F19" s="104"/>
    </row>
    <row r="20" spans="1:7" ht="16.5">
      <c r="A20" s="99" t="s">
        <v>5</v>
      </c>
      <c r="B20" s="99"/>
      <c r="C20" s="99"/>
      <c r="D20" s="99"/>
      <c r="E20" s="99"/>
      <c r="F20" s="99"/>
      <c r="G20" s="99"/>
    </row>
    <row r="21" spans="1:7" ht="16.5">
      <c r="A21" s="100"/>
      <c r="B21" s="99"/>
      <c r="C21" s="99"/>
      <c r="D21" s="99"/>
      <c r="E21" s="99"/>
      <c r="F21" s="99"/>
      <c r="G21" s="99"/>
    </row>
    <row r="22" spans="1:7" ht="39" customHeight="1">
      <c r="A22" s="509" t="s">
        <v>461</v>
      </c>
      <c r="B22" s="509"/>
      <c r="C22" s="509"/>
      <c r="D22" s="509"/>
      <c r="E22" s="509"/>
      <c r="F22" s="509"/>
      <c r="G22" s="509"/>
    </row>
    <row r="23" spans="1:7" ht="16.5">
      <c r="A23" s="100"/>
      <c r="B23" s="99"/>
      <c r="C23" s="99"/>
      <c r="D23" s="99"/>
      <c r="E23" s="99"/>
      <c r="F23" s="99"/>
      <c r="G23" s="99"/>
    </row>
    <row r="24" spans="1:7" ht="16.5">
      <c r="A24" s="106"/>
      <c r="B24" s="99"/>
      <c r="C24" s="99"/>
      <c r="D24" s="99"/>
      <c r="E24" s="99"/>
      <c r="F24" s="99"/>
      <c r="G24" s="99"/>
    </row>
    <row r="25" spans="1:7" ht="16.5">
      <c r="A25" s="99"/>
      <c r="B25" s="99"/>
      <c r="C25" s="99"/>
      <c r="D25" s="99"/>
      <c r="E25" s="99"/>
      <c r="F25" s="99"/>
      <c r="G25" s="99"/>
    </row>
    <row r="26" spans="1:7" ht="16.5">
      <c r="A26" s="106"/>
      <c r="B26" s="99"/>
      <c r="C26" s="99"/>
      <c r="D26" s="99"/>
      <c r="E26" s="99"/>
      <c r="F26" s="99"/>
      <c r="G26" s="99"/>
    </row>
    <row r="27" spans="1:7" ht="16.5">
      <c r="A27" s="106"/>
      <c r="B27" s="99"/>
      <c r="C27" s="99"/>
      <c r="D27" s="99"/>
      <c r="E27" s="99"/>
      <c r="F27" s="99"/>
      <c r="G27" s="99"/>
    </row>
    <row r="28" spans="1:7" ht="16.5">
      <c r="A28" s="99"/>
      <c r="B28" s="99"/>
      <c r="C28" s="99"/>
      <c r="D28" s="99"/>
      <c r="E28" s="99"/>
      <c r="F28" s="99"/>
      <c r="G28" s="99"/>
    </row>
    <row r="29" spans="1:7" ht="16.5">
      <c r="A29" s="99"/>
      <c r="B29" s="99"/>
      <c r="C29" s="99"/>
      <c r="D29" s="107"/>
      <c r="E29" s="107"/>
      <c r="F29" s="107"/>
      <c r="G29" s="99"/>
    </row>
    <row r="30" spans="1:7" ht="30.75" customHeight="1">
      <c r="A30" s="108" t="s">
        <v>194</v>
      </c>
      <c r="B30" s="507" t="str">
        <f>'Attachment-8'!B34:C34</f>
        <v>DD-MM-YYYY</v>
      </c>
      <c r="C30" s="507"/>
      <c r="D30" s="99"/>
      <c r="E30" s="107" t="s">
        <v>195</v>
      </c>
      <c r="F30" s="508">
        <f>'Attachment-8'!E34</f>
        <v>0</v>
      </c>
      <c r="G30" s="508"/>
    </row>
    <row r="31" spans="1:7" ht="16.5">
      <c r="A31" s="108" t="s">
        <v>196</v>
      </c>
      <c r="B31" s="508">
        <f>'Attachment-8'!B35:C35</f>
        <v>0</v>
      </c>
      <c r="C31" s="508"/>
      <c r="D31" s="99"/>
      <c r="E31" s="107" t="s">
        <v>197</v>
      </c>
      <c r="F31" s="508">
        <f>'Attachment-8'!E35</f>
        <v>0</v>
      </c>
      <c r="G31" s="508"/>
    </row>
    <row r="32" spans="1:7" ht="16.5">
      <c r="A32" s="99"/>
      <c r="B32" s="99"/>
      <c r="C32" s="99"/>
      <c r="D32" s="107"/>
      <c r="E32" s="107"/>
      <c r="F32" s="107"/>
      <c r="G32" s="99"/>
    </row>
    <row r="33" spans="1:7" ht="16.5">
      <c r="A33" s="99"/>
      <c r="B33" s="99"/>
      <c r="C33" s="99"/>
      <c r="D33" s="99"/>
      <c r="E33" s="99"/>
      <c r="F33" s="99"/>
      <c r="G33" s="99"/>
    </row>
    <row r="34" spans="1:7" ht="16.5">
      <c r="A34" s="109"/>
      <c r="B34" s="99"/>
      <c r="C34" s="99"/>
      <c r="D34" s="99"/>
      <c r="E34" s="99"/>
      <c r="F34" s="99"/>
      <c r="G34" s="99"/>
    </row>
    <row r="35" spans="1:7" ht="16.5">
      <c r="A35" s="99"/>
      <c r="B35" s="99"/>
      <c r="C35" s="99"/>
      <c r="D35" s="99"/>
      <c r="E35" s="99"/>
      <c r="F35" s="99"/>
      <c r="G35" s="99"/>
    </row>
  </sheetData>
  <sheetProtection algorithmName="SHA-512" hashValue="/dpzRyZxNNRFz4CfiHqiJiWFdveEh2xWPf3fj4eGw1H4eEufw03pCJVdICErKRiqqVxZ084AGaq9DqpWJfkzPw==" saltValue="bcrwtcVe6LtmwjY4gNWSVg==" spinCount="100000" sheet="1" objects="1" scenarios="1"/>
  <customSheetViews>
    <customSheetView guid="{8DF52D4D-DB62-4241-BF29-110C81AB1CF7}" showPageBreaks="1" view="pageBreakPreview">
      <selection activeCell="A19" sqref="A19"/>
      <pageMargins left="0.7" right="0.7" top="0.75" bottom="0.75" header="0.3" footer="0.3"/>
      <pageSetup paperSize="9" scale="96" orientation="portrait" r:id="rId1"/>
    </customSheetView>
    <customSheetView guid="{D6E30331-74E1-47B3-8A06-61900732241B}" showPageBreaks="1" view="pageBreakPreview" topLeftCell="A16">
      <selection activeCell="G16" sqref="G16"/>
      <pageMargins left="0.7" right="0.7" top="0.75" bottom="0.75" header="0.3" footer="0.3"/>
      <pageSetup paperSize="9" scale="96" orientation="portrait" r:id="rId2"/>
    </customSheetView>
    <customSheetView guid="{C1AD0BF0-668E-4B8F-A83E-0CFB7A36905A}" showPageBreaks="1" view="pageBreakPreview" topLeftCell="A7">
      <selection activeCell="G16" sqref="G16"/>
      <pageMargins left="0.7" right="0.7" top="0.75" bottom="0.75" header="0.3" footer="0.3"/>
      <pageSetup paperSize="9" scale="96" orientation="portrait" r:id="rId3"/>
    </customSheetView>
    <customSheetView guid="{4DFBEC87-BC54-4B55-9708-FE9D7E433191}" showPageBreaks="1" view="pageBreakPreview">
      <selection activeCell="A19" sqref="A19"/>
      <pageMargins left="0.7" right="0.7" top="0.75" bottom="0.75" header="0.3" footer="0.3"/>
      <pageSetup paperSize="9" scale="96" orientation="portrait" r:id="rId4"/>
    </customSheetView>
    <customSheetView guid="{DDFEE3D1-C0EC-4D74-88F2-6CDA3DFA171A}" showPageBreaks="1" view="pageBreakPreview">
      <selection activeCell="A4" sqref="A4:G4"/>
      <pageMargins left="0.7" right="0.7" top="0.75" bottom="0.75" header="0.3" footer="0.3"/>
      <pageSetup paperSize="9" scale="96" orientation="portrait" r:id="rId5"/>
    </customSheetView>
  </customSheetViews>
  <mergeCells count="12">
    <mergeCell ref="B10:G10"/>
    <mergeCell ref="B30:C30"/>
    <mergeCell ref="B31:C31"/>
    <mergeCell ref="F30:G30"/>
    <mergeCell ref="F31:G31"/>
    <mergeCell ref="B11:D11"/>
    <mergeCell ref="A22:G22"/>
    <mergeCell ref="A1:E1"/>
    <mergeCell ref="A3:G3"/>
    <mergeCell ref="A4:G4"/>
    <mergeCell ref="B9:D9"/>
    <mergeCell ref="B8:C8"/>
  </mergeCells>
  <pageMargins left="0.7" right="0.7" top="0.75" bottom="0.75" header="0.3" footer="0.3"/>
  <pageSetup paperSize="9" scale="96"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83"/>
  <sheetViews>
    <sheetView view="pageBreakPreview" topLeftCell="A4" zoomScaleNormal="100" zoomScaleSheetLayoutView="100" workbookViewId="0">
      <selection activeCell="C26" sqref="C26:F26"/>
    </sheetView>
  </sheetViews>
  <sheetFormatPr defaultRowHeight="12.75"/>
  <cols>
    <col min="1" max="1" width="8" style="90" customWidth="1"/>
    <col min="2" max="2" width="8.7109375" style="90" customWidth="1"/>
    <col min="3" max="3" width="6.7109375" style="90" customWidth="1"/>
    <col min="4" max="4" width="5.85546875" style="90" customWidth="1"/>
    <col min="5" max="5" width="6.42578125" style="90" customWidth="1"/>
    <col min="6" max="6" width="6.5703125" style="90" customWidth="1"/>
    <col min="7" max="7" width="9" style="90" customWidth="1"/>
    <col min="8" max="8" width="7" style="90" customWidth="1"/>
    <col min="9" max="9" width="6.140625" style="90" customWidth="1"/>
    <col min="10" max="10" width="17.85546875" style="90" customWidth="1"/>
    <col min="11" max="11" width="7.42578125" style="90" customWidth="1"/>
    <col min="12" max="12" width="20" style="90" customWidth="1"/>
    <col min="13" max="14" width="9.140625" style="90"/>
    <col min="15" max="15" width="0" style="90" hidden="1" customWidth="1"/>
    <col min="16" max="16" width="9.140625" style="90" hidden="1" customWidth="1"/>
    <col min="17" max="17" width="0" style="90" hidden="1" customWidth="1"/>
    <col min="18" max="16384" width="9.140625" style="90"/>
  </cols>
  <sheetData>
    <row r="1" spans="1:12" ht="30.75" customHeight="1">
      <c r="A1" s="267" t="str">
        <f>Basic!A6</f>
        <v xml:space="preserve">Specification No.:  NR3/NT/S-MISC/DOM/K00/24/07676, RFx:5002003585                                                          </v>
      </c>
      <c r="B1" s="267"/>
      <c r="C1" s="267"/>
      <c r="D1" s="267"/>
      <c r="E1" s="267"/>
      <c r="F1" s="267"/>
      <c r="G1" s="267"/>
      <c r="H1" s="267"/>
      <c r="I1" s="268"/>
      <c r="J1" s="268"/>
      <c r="K1" s="269"/>
      <c r="L1" s="270" t="str">
        <f>"Attachment- 10 "</f>
        <v xml:space="preserve">Attachment- 10 </v>
      </c>
    </row>
    <row r="2" spans="1:12" ht="18.75" customHeight="1">
      <c r="A2" s="99"/>
      <c r="B2" s="99"/>
      <c r="C2" s="99"/>
      <c r="D2" s="99"/>
      <c r="E2" s="99"/>
    </row>
    <row r="3" spans="1:12" ht="48" customHeight="1">
      <c r="A3" s="503" t="str">
        <f>Basic!A2</f>
        <v>Name of Package:Repair and Maintenance (Painting) works of Transit camp, Control Room Building, Boundary Wall, Store &amp; Switchyard area etc at 220/132 kV Substation at Pithoragarh</v>
      </c>
      <c r="B3" s="503"/>
      <c r="C3" s="503"/>
      <c r="D3" s="503"/>
      <c r="E3" s="503"/>
      <c r="F3" s="503"/>
      <c r="G3" s="503"/>
      <c r="H3" s="503"/>
      <c r="I3" s="503"/>
      <c r="J3" s="503"/>
      <c r="K3" s="503"/>
      <c r="L3" s="503"/>
    </row>
    <row r="4" spans="1:12" ht="15">
      <c r="A4" s="504" t="s">
        <v>232</v>
      </c>
      <c r="B4" s="504"/>
      <c r="C4" s="504"/>
      <c r="D4" s="504"/>
      <c r="E4" s="504"/>
      <c r="F4" s="504"/>
      <c r="G4" s="504"/>
      <c r="H4" s="504"/>
      <c r="I4" s="504"/>
      <c r="J4" s="504"/>
      <c r="K4" s="504"/>
      <c r="L4" s="504"/>
    </row>
    <row r="5" spans="1:12" ht="16.5">
      <c r="A5" s="100"/>
      <c r="B5" s="99"/>
      <c r="C5" s="99"/>
      <c r="D5" s="99"/>
      <c r="E5" s="99"/>
      <c r="H5" s="117"/>
      <c r="I5" s="118"/>
    </row>
    <row r="6" spans="1:12" ht="16.5">
      <c r="A6" s="101" t="s">
        <v>241</v>
      </c>
      <c r="B6" s="99"/>
      <c r="C6" s="99"/>
      <c r="D6" s="99"/>
      <c r="E6" s="99"/>
    </row>
    <row r="7" spans="1:12" ht="16.5">
      <c r="A7" s="103"/>
      <c r="B7" s="103"/>
      <c r="C7" s="103"/>
      <c r="D7" s="103"/>
      <c r="E7" s="103"/>
      <c r="F7" s="103"/>
      <c r="I7" s="118"/>
    </row>
    <row r="8" spans="1:12" ht="15">
      <c r="A8" s="104" t="s">
        <v>192</v>
      </c>
      <c r="B8" s="525" t="str">
        <f>IF('Bid Proposal Form'!D17="", "",'Bid Proposal Form'!D17)</f>
        <v/>
      </c>
      <c r="C8" s="351"/>
      <c r="D8" s="351"/>
      <c r="E8" s="351"/>
      <c r="F8" s="351"/>
      <c r="G8" s="351"/>
      <c r="H8" s="351"/>
      <c r="I8" s="351"/>
      <c r="J8" s="351"/>
      <c r="K8" s="351"/>
      <c r="L8" s="351"/>
    </row>
    <row r="9" spans="1:12" ht="16.5">
      <c r="B9" s="505" t="str">
        <f>'[1]Attach 3(JV)'!B10</f>
        <v/>
      </c>
      <c r="C9" s="505"/>
      <c r="D9" s="505"/>
      <c r="E9" s="505"/>
      <c r="F9" s="505"/>
      <c r="G9" s="105"/>
      <c r="I9" s="105"/>
      <c r="J9" s="105"/>
    </row>
    <row r="10" spans="1:12" ht="42" customHeight="1">
      <c r="A10" s="104" t="s">
        <v>193</v>
      </c>
      <c r="B10" s="505" t="str">
        <f>IF('Bid Proposal Form'!D19="", "",'Bid Proposal Form'!D19)</f>
        <v/>
      </c>
      <c r="C10" s="505" t="e">
        <f>IF('Bid Proposal Form'!#REF!="", "",'Bid Proposal Form'!#REF!)</f>
        <v>#REF!</v>
      </c>
      <c r="D10" s="505" t="e">
        <f>IF('Bid Proposal Form'!#REF!="", "",'Bid Proposal Form'!#REF!)</f>
        <v>#REF!</v>
      </c>
      <c r="E10" s="505" t="e">
        <f>IF('Bid Proposal Form'!#REF!="", "",'Bid Proposal Form'!#REF!)</f>
        <v>#REF!</v>
      </c>
      <c r="F10" s="505" t="e">
        <f>IF('Bid Proposal Form'!#REF!="", "",'Bid Proposal Form'!#REF!)</f>
        <v>#REF!</v>
      </c>
      <c r="G10" s="351"/>
      <c r="H10" s="351"/>
      <c r="I10" s="351"/>
      <c r="J10" s="351"/>
      <c r="K10" s="351"/>
      <c r="L10" s="351"/>
    </row>
    <row r="11" spans="1:12" ht="16.5">
      <c r="A11" s="100"/>
      <c r="B11" s="505" t="str">
        <f>'[1]Attach 3(JV)'!B13</f>
        <v/>
      </c>
      <c r="C11" s="505"/>
      <c r="D11" s="505"/>
      <c r="E11" s="505"/>
      <c r="F11" s="505"/>
      <c r="G11" s="105"/>
      <c r="I11" s="105"/>
      <c r="J11" s="105"/>
    </row>
    <row r="12" spans="1:12" ht="16.5">
      <c r="A12" s="102" t="str">
        <f>'[1]Attach 3(JV)'!E7</f>
        <v>To :</v>
      </c>
      <c r="B12" s="162"/>
      <c r="C12" s="162"/>
      <c r="D12" s="162"/>
      <c r="E12" s="162"/>
      <c r="F12" s="162"/>
      <c r="G12" s="105"/>
      <c r="H12" s="105"/>
      <c r="I12" s="105"/>
      <c r="J12" s="105"/>
    </row>
    <row r="13" spans="1:12" ht="16.5">
      <c r="A13" s="105" t="s">
        <v>242</v>
      </c>
      <c r="B13" s="162"/>
      <c r="C13" s="162"/>
      <c r="D13" s="162"/>
      <c r="E13" s="162"/>
      <c r="F13" s="162"/>
      <c r="G13" s="105"/>
      <c r="H13" s="105"/>
      <c r="I13" s="105"/>
      <c r="J13" s="105"/>
    </row>
    <row r="14" spans="1:12" ht="16.5">
      <c r="A14" s="105" t="s">
        <v>51</v>
      </c>
      <c r="B14" s="162"/>
      <c r="C14" s="162"/>
      <c r="D14" s="162"/>
      <c r="E14" s="162"/>
      <c r="F14" s="162"/>
      <c r="G14" s="105"/>
      <c r="H14" s="105"/>
      <c r="I14" s="105"/>
      <c r="J14" s="105"/>
    </row>
    <row r="15" spans="1:12" ht="16.5">
      <c r="A15" s="105" t="s">
        <v>243</v>
      </c>
      <c r="B15" s="162"/>
      <c r="C15" s="162"/>
      <c r="D15" s="162"/>
      <c r="E15" s="162"/>
      <c r="F15" s="162"/>
      <c r="G15" s="105"/>
      <c r="H15" s="105"/>
      <c r="I15" s="105"/>
      <c r="J15" s="105"/>
    </row>
    <row r="16" spans="1:12" ht="16.5">
      <c r="A16" s="105" t="str">
        <f>'Attachment-7'!A17:G17</f>
        <v xml:space="preserve">Plot No 2A/INS 02,
</v>
      </c>
      <c r="B16" s="162"/>
      <c r="C16" s="162"/>
      <c r="D16" s="162"/>
      <c r="E16" s="162"/>
      <c r="F16" s="162"/>
      <c r="G16" s="105"/>
      <c r="H16" s="105"/>
      <c r="I16" s="105"/>
      <c r="J16" s="105"/>
    </row>
    <row r="17" spans="1:12" ht="16.5">
      <c r="A17" s="105" t="str">
        <f>'Attachment-7'!A18:G18</f>
        <v>Awadh Vihar Yojna,
Amar Shaheed Path, Lucknow- 226 002</v>
      </c>
      <c r="B17" s="162"/>
      <c r="C17" s="162"/>
      <c r="D17" s="162"/>
      <c r="E17" s="162"/>
      <c r="F17" s="162"/>
      <c r="G17" s="105"/>
      <c r="H17" s="105"/>
      <c r="I17" s="105"/>
      <c r="J17" s="105"/>
    </row>
    <row r="18" spans="1:12" ht="16.5">
      <c r="A18" s="100"/>
      <c r="B18" s="104"/>
      <c r="C18" s="104"/>
      <c r="D18" s="104"/>
      <c r="E18" s="104"/>
      <c r="F18" s="104"/>
    </row>
    <row r="19" spans="1:12" ht="16.5">
      <c r="A19" s="99" t="s">
        <v>5</v>
      </c>
      <c r="B19" s="99"/>
      <c r="C19" s="99"/>
      <c r="D19" s="99"/>
      <c r="E19" s="99"/>
    </row>
    <row r="20" spans="1:12" ht="16.5">
      <c r="A20" s="100"/>
      <c r="B20" s="99"/>
      <c r="C20" s="99"/>
      <c r="D20" s="99"/>
      <c r="E20" s="99"/>
    </row>
    <row r="21" spans="1:12" ht="16.5">
      <c r="A21" s="541" t="s">
        <v>233</v>
      </c>
      <c r="B21" s="541"/>
      <c r="C21" s="541"/>
      <c r="D21" s="541"/>
      <c r="E21" s="541"/>
      <c r="F21" s="541"/>
      <c r="G21" s="541"/>
      <c r="H21" s="541"/>
      <c r="I21" s="541"/>
      <c r="J21" s="541"/>
      <c r="K21" s="541"/>
      <c r="L21" s="541"/>
    </row>
    <row r="22" spans="1:12" s="226" customFormat="1" ht="20.100000000000001" customHeight="1">
      <c r="A22" s="223">
        <v>1</v>
      </c>
      <c r="B22" s="224" t="s">
        <v>462</v>
      </c>
      <c r="C22" s="225"/>
      <c r="D22" s="225"/>
      <c r="E22" s="225"/>
      <c r="F22" s="225"/>
      <c r="G22" s="225"/>
      <c r="H22" s="225"/>
    </row>
    <row r="23" spans="1:12" s="226" customFormat="1" ht="57.75" customHeight="1">
      <c r="A23" s="225"/>
      <c r="B23" s="515" t="s">
        <v>477</v>
      </c>
      <c r="C23" s="515"/>
      <c r="D23" s="515"/>
      <c r="E23" s="515"/>
      <c r="F23" s="515"/>
      <c r="G23" s="515"/>
      <c r="H23" s="515"/>
      <c r="I23" s="515"/>
      <c r="J23" s="515"/>
      <c r="K23" s="515"/>
      <c r="L23" s="515"/>
    </row>
    <row r="24" spans="1:12" s="225" customFormat="1" ht="52.5" customHeight="1">
      <c r="A24" s="227">
        <v>1.1000000000000001</v>
      </c>
      <c r="B24" s="542" t="s">
        <v>478</v>
      </c>
      <c r="C24" s="542"/>
      <c r="D24" s="542"/>
      <c r="E24" s="542"/>
      <c r="F24" s="542"/>
      <c r="G24" s="542"/>
      <c r="H24" s="542"/>
      <c r="I24" s="542"/>
      <c r="J24" s="542"/>
      <c r="K24" s="542"/>
      <c r="L24" s="542"/>
    </row>
    <row r="25" spans="1:12" s="226" customFormat="1" ht="53.25" customHeight="1">
      <c r="A25" s="228"/>
      <c r="B25" s="229" t="s">
        <v>463</v>
      </c>
      <c r="C25" s="524" t="s">
        <v>464</v>
      </c>
      <c r="D25" s="524"/>
      <c r="E25" s="524"/>
      <c r="F25" s="524"/>
      <c r="G25" s="524" t="s">
        <v>465</v>
      </c>
      <c r="H25" s="524"/>
      <c r="I25" s="524" t="s">
        <v>466</v>
      </c>
      <c r="J25" s="524"/>
      <c r="K25" s="524" t="s">
        <v>467</v>
      </c>
      <c r="L25" s="524"/>
    </row>
    <row r="26" spans="1:12" s="226" customFormat="1" ht="30" customHeight="1">
      <c r="A26" s="228"/>
      <c r="B26" s="230">
        <v>1</v>
      </c>
      <c r="C26" s="510"/>
      <c r="D26" s="510"/>
      <c r="E26" s="510"/>
      <c r="F26" s="510"/>
      <c r="G26" s="522"/>
      <c r="H26" s="522"/>
      <c r="I26" s="522"/>
      <c r="J26" s="522"/>
      <c r="K26" s="523"/>
      <c r="L26" s="523"/>
    </row>
    <row r="27" spans="1:12" s="226" customFormat="1" ht="30" customHeight="1">
      <c r="A27" s="228"/>
      <c r="B27" s="230">
        <v>2</v>
      </c>
      <c r="C27" s="510"/>
      <c r="D27" s="510"/>
      <c r="E27" s="510"/>
      <c r="F27" s="510"/>
      <c r="G27" s="522"/>
      <c r="H27" s="522"/>
      <c r="I27" s="522"/>
      <c r="J27" s="522"/>
      <c r="K27" s="523"/>
      <c r="L27" s="523"/>
    </row>
    <row r="28" spans="1:12" s="226" customFormat="1" ht="30" customHeight="1">
      <c r="A28" s="228"/>
      <c r="B28" s="230">
        <v>3</v>
      </c>
      <c r="C28" s="510"/>
      <c r="D28" s="510"/>
      <c r="E28" s="510"/>
      <c r="F28" s="510"/>
      <c r="G28" s="522"/>
      <c r="H28" s="522"/>
      <c r="I28" s="522"/>
      <c r="J28" s="522"/>
      <c r="K28" s="523"/>
      <c r="L28" s="523"/>
    </row>
    <row r="29" spans="1:12" s="226" customFormat="1" ht="30" customHeight="1">
      <c r="A29" s="228"/>
      <c r="B29" s="230">
        <v>4</v>
      </c>
      <c r="C29" s="510"/>
      <c r="D29" s="510"/>
      <c r="E29" s="510"/>
      <c r="F29" s="510"/>
      <c r="G29" s="522"/>
      <c r="H29" s="522"/>
      <c r="I29" s="522"/>
      <c r="J29" s="522"/>
      <c r="K29" s="523"/>
      <c r="L29" s="523"/>
    </row>
    <row r="30" spans="1:12" s="226" customFormat="1" ht="30" customHeight="1">
      <c r="A30" s="228"/>
      <c r="B30" s="230">
        <v>5</v>
      </c>
      <c r="C30" s="510"/>
      <c r="D30" s="510"/>
      <c r="E30" s="510"/>
      <c r="F30" s="510"/>
      <c r="G30" s="522"/>
      <c r="H30" s="522"/>
      <c r="I30" s="522"/>
      <c r="J30" s="522"/>
      <c r="K30" s="523"/>
      <c r="L30" s="523"/>
    </row>
    <row r="31" spans="1:12" ht="17.25" customHeight="1">
      <c r="A31" s="219"/>
      <c r="B31" s="124"/>
      <c r="C31" s="124"/>
      <c r="D31" s="124"/>
      <c r="E31" s="124"/>
      <c r="F31" s="124"/>
      <c r="G31" s="124"/>
      <c r="H31" s="124"/>
      <c r="I31" s="124"/>
      <c r="J31" s="124"/>
      <c r="K31" s="124"/>
      <c r="L31" s="124"/>
    </row>
    <row r="32" spans="1:12" ht="25.5" customHeight="1">
      <c r="A32" s="219">
        <v>2</v>
      </c>
      <c r="B32" s="235" t="s">
        <v>473</v>
      </c>
      <c r="C32" s="235"/>
      <c r="D32" s="235"/>
      <c r="E32" s="235"/>
      <c r="F32" s="235"/>
      <c r="G32" s="235"/>
      <c r="H32" s="235"/>
      <c r="I32" s="235"/>
      <c r="J32" s="235"/>
      <c r="K32" s="235"/>
      <c r="L32" s="235"/>
    </row>
    <row r="33" spans="1:16" ht="45.75" customHeight="1">
      <c r="A33" s="219"/>
      <c r="B33" s="515" t="s">
        <v>474</v>
      </c>
      <c r="C33" s="515"/>
      <c r="D33" s="515"/>
      <c r="E33" s="515"/>
      <c r="F33" s="515"/>
      <c r="G33" s="515"/>
      <c r="H33" s="515"/>
      <c r="I33" s="515"/>
      <c r="J33" s="515"/>
      <c r="K33" s="515"/>
      <c r="L33" s="515"/>
    </row>
    <row r="34" spans="1:16" ht="30" customHeight="1">
      <c r="A34" s="219"/>
      <c r="B34" s="516" t="s">
        <v>463</v>
      </c>
      <c r="C34" s="517"/>
      <c r="D34" s="518"/>
      <c r="E34" s="516" t="s">
        <v>475</v>
      </c>
      <c r="F34" s="517"/>
      <c r="G34" s="517"/>
      <c r="H34" s="518"/>
      <c r="I34" s="516" t="s">
        <v>476</v>
      </c>
      <c r="J34" s="517"/>
      <c r="K34" s="517"/>
      <c r="L34" s="518"/>
    </row>
    <row r="35" spans="1:16" ht="29.25" customHeight="1">
      <c r="A35" s="219"/>
      <c r="B35" s="519"/>
      <c r="C35" s="520"/>
      <c r="D35" s="521"/>
      <c r="E35" s="519"/>
      <c r="F35" s="520"/>
      <c r="G35" s="520"/>
      <c r="H35" s="521"/>
      <c r="I35" s="519"/>
      <c r="J35" s="520"/>
      <c r="K35" s="520"/>
      <c r="L35" s="521"/>
    </row>
    <row r="36" spans="1:16" ht="47.25" customHeight="1">
      <c r="A36" s="219"/>
      <c r="B36" s="510"/>
      <c r="C36" s="510"/>
      <c r="D36" s="510"/>
      <c r="E36" s="512"/>
      <c r="F36" s="513"/>
      <c r="G36" s="513"/>
      <c r="H36" s="514"/>
      <c r="I36" s="512"/>
      <c r="J36" s="513"/>
      <c r="K36" s="513"/>
      <c r="L36" s="514"/>
    </row>
    <row r="37" spans="1:16" ht="25.5" customHeight="1">
      <c r="A37" s="219"/>
      <c r="B37" s="510"/>
      <c r="C37" s="510"/>
      <c r="D37" s="510"/>
      <c r="E37" s="512"/>
      <c r="F37" s="513"/>
      <c r="G37" s="513"/>
      <c r="H37" s="514"/>
      <c r="I37" s="512"/>
      <c r="J37" s="513"/>
      <c r="K37" s="513"/>
      <c r="L37" s="514"/>
    </row>
    <row r="38" spans="1:16" ht="15" customHeight="1">
      <c r="A38" s="223"/>
      <c r="B38" s="510"/>
      <c r="C38" s="510"/>
      <c r="D38" s="510"/>
      <c r="E38" s="512"/>
      <c r="F38" s="513"/>
      <c r="G38" s="513"/>
      <c r="H38" s="514"/>
      <c r="I38" s="512"/>
      <c r="J38" s="513"/>
      <c r="K38" s="513"/>
      <c r="L38" s="514"/>
    </row>
    <row r="39" spans="1:16" ht="15" customHeight="1">
      <c r="A39" s="223"/>
      <c r="B39" s="233"/>
      <c r="C39" s="233"/>
      <c r="D39" s="233"/>
      <c r="E39" s="234"/>
      <c r="F39" s="234"/>
      <c r="G39" s="234"/>
      <c r="H39" s="234"/>
      <c r="I39" s="234"/>
      <c r="J39" s="234"/>
      <c r="K39" s="234"/>
      <c r="L39" s="234"/>
    </row>
    <row r="40" spans="1:16" ht="25.5" customHeight="1">
      <c r="A40" s="231">
        <v>3</v>
      </c>
      <c r="B40" s="236" t="s">
        <v>468</v>
      </c>
      <c r="C40" s="236"/>
      <c r="D40" s="236"/>
      <c r="E40" s="236"/>
      <c r="F40" s="237"/>
      <c r="G40" s="235"/>
      <c r="H40" s="235"/>
      <c r="I40" s="226"/>
      <c r="J40" s="226"/>
      <c r="K40" s="226"/>
      <c r="L40" s="226"/>
    </row>
    <row r="41" spans="1:16" ht="77.25" customHeight="1">
      <c r="A41" s="228"/>
      <c r="B41" s="511" t="s">
        <v>469</v>
      </c>
      <c r="C41" s="511"/>
      <c r="D41" s="511"/>
      <c r="E41" s="511"/>
      <c r="F41" s="511"/>
      <c r="G41" s="511"/>
      <c r="H41" s="511"/>
      <c r="I41" s="511"/>
      <c r="J41" s="511"/>
      <c r="K41" s="511"/>
      <c r="L41" s="511"/>
    </row>
    <row r="42" spans="1:16" ht="23.25" customHeight="1">
      <c r="A42" s="232"/>
      <c r="B42" s="516" t="s">
        <v>470</v>
      </c>
      <c r="C42" s="517"/>
      <c r="D42" s="518"/>
      <c r="E42" s="516" t="s">
        <v>471</v>
      </c>
      <c r="F42" s="517"/>
      <c r="G42" s="517"/>
      <c r="H42" s="518"/>
      <c r="I42" s="516" t="s">
        <v>472</v>
      </c>
      <c r="J42" s="517"/>
      <c r="K42" s="517"/>
      <c r="L42" s="518"/>
    </row>
    <row r="43" spans="1:16" ht="27.75" customHeight="1">
      <c r="A43" s="232"/>
      <c r="B43" s="519"/>
      <c r="C43" s="520"/>
      <c r="D43" s="521"/>
      <c r="E43" s="519"/>
      <c r="F43" s="520"/>
      <c r="G43" s="520"/>
      <c r="H43" s="521"/>
      <c r="I43" s="519"/>
      <c r="J43" s="520"/>
      <c r="K43" s="520"/>
      <c r="L43" s="521"/>
    </row>
    <row r="44" spans="1:16" ht="30.75" customHeight="1">
      <c r="A44" s="228"/>
      <c r="B44" s="510"/>
      <c r="C44" s="510"/>
      <c r="D44" s="510"/>
      <c r="E44" s="512"/>
      <c r="F44" s="513"/>
      <c r="G44" s="513"/>
      <c r="H44" s="514"/>
      <c r="I44" s="512"/>
      <c r="J44" s="513"/>
      <c r="K44" s="513"/>
      <c r="L44" s="514"/>
    </row>
    <row r="45" spans="1:16" ht="42.75" customHeight="1">
      <c r="A45" s="228"/>
      <c r="B45" s="510"/>
      <c r="C45" s="510"/>
      <c r="D45" s="510"/>
      <c r="E45" s="512"/>
      <c r="F45" s="513"/>
      <c r="G45" s="513"/>
      <c r="H45" s="514"/>
      <c r="I45" s="512"/>
      <c r="J45" s="513"/>
      <c r="K45" s="513"/>
      <c r="L45" s="514"/>
    </row>
    <row r="46" spans="1:16" ht="42.75" customHeight="1">
      <c r="A46" s="228"/>
      <c r="B46" s="510"/>
      <c r="C46" s="510"/>
      <c r="D46" s="510"/>
      <c r="E46" s="512"/>
      <c r="F46" s="513"/>
      <c r="G46" s="513"/>
      <c r="H46" s="514"/>
      <c r="I46" s="512"/>
      <c r="J46" s="513"/>
      <c r="K46" s="513"/>
      <c r="L46" s="514"/>
    </row>
    <row r="47" spans="1:16" ht="25.5" customHeight="1">
      <c r="P47" s="90" t="b">
        <v>0</v>
      </c>
    </row>
    <row r="48" spans="1:16" ht="15.75">
      <c r="A48" s="120"/>
      <c r="B48" s="121"/>
      <c r="C48" s="120"/>
      <c r="D48" s="122"/>
      <c r="E48" s="120"/>
      <c r="F48" s="121"/>
      <c r="G48" s="120"/>
      <c r="H48" s="120"/>
      <c r="I48" s="120"/>
      <c r="J48" s="120"/>
      <c r="K48" s="120"/>
      <c r="L48" s="120"/>
    </row>
    <row r="49" spans="1:12" ht="16.5">
      <c r="A49" s="121" t="s">
        <v>238</v>
      </c>
      <c r="B49" s="507" t="str">
        <f>'Attachment-9'!B30:C30</f>
        <v>DD-MM-YYYY</v>
      </c>
      <c r="C49" s="507"/>
      <c r="D49" s="507"/>
      <c r="E49" s="99"/>
      <c r="G49" s="101" t="s">
        <v>195</v>
      </c>
      <c r="I49" s="540">
        <f>'Attachment-9'!F30</f>
        <v>0</v>
      </c>
      <c r="J49" s="540"/>
      <c r="K49" s="540"/>
      <c r="L49" s="540"/>
    </row>
    <row r="50" spans="1:12" ht="16.5">
      <c r="A50" s="121" t="s">
        <v>239</v>
      </c>
      <c r="B50" s="504">
        <f>'Attachment-9'!B31:C31</f>
        <v>0</v>
      </c>
      <c r="C50" s="504"/>
      <c r="D50" s="504"/>
      <c r="E50" s="99"/>
      <c r="G50" s="101" t="s">
        <v>197</v>
      </c>
      <c r="I50" s="540">
        <f>'Attachment-9'!F31</f>
        <v>0</v>
      </c>
      <c r="J50" s="540"/>
      <c r="K50" s="540"/>
      <c r="L50" s="540"/>
    </row>
    <row r="51" spans="1:12" ht="16.5">
      <c r="A51" s="123"/>
      <c r="B51" s="124"/>
      <c r="C51" s="124"/>
      <c r="D51" s="124"/>
      <c r="E51" s="124"/>
      <c r="F51" s="124"/>
      <c r="G51" s="124"/>
      <c r="H51" s="124"/>
      <c r="I51" s="124"/>
      <c r="J51" s="124"/>
      <c r="K51" s="124"/>
      <c r="L51" s="124"/>
    </row>
    <row r="52" spans="1:12" ht="16.5">
      <c r="A52" s="217" t="str">
        <f>A1</f>
        <v xml:space="preserve">Specification No.:  NR3/NT/S-MISC/DOM/K00/24/07676, RFx:5002003585                                                          </v>
      </c>
      <c r="B52" s="97">
        <f>B1</f>
        <v>0</v>
      </c>
      <c r="C52" s="97"/>
      <c r="D52" s="97"/>
      <c r="E52" s="97"/>
      <c r="F52" s="97"/>
      <c r="G52" s="97"/>
      <c r="H52" s="97"/>
      <c r="I52" s="97"/>
      <c r="J52" s="97"/>
      <c r="K52" s="116"/>
      <c r="L52" s="98" t="str">
        <f>"Attachment- 10 "</f>
        <v xml:space="preserve">Attachment- 10 </v>
      </c>
    </row>
    <row r="53" spans="1:12" ht="16.5">
      <c r="A53" s="99"/>
      <c r="B53" s="99"/>
      <c r="C53" s="99"/>
      <c r="D53" s="99"/>
      <c r="E53" s="99"/>
    </row>
    <row r="54" spans="1:12" ht="15" customHeight="1">
      <c r="A54" s="539" t="str">
        <f>A3</f>
        <v>Name of Package:Repair and Maintenance (Painting) works of Transit camp, Control Room Building, Boundary Wall, Store &amp; Switchyard area etc at 220/132 kV Substation at Pithoragarh</v>
      </c>
      <c r="B54" s="539"/>
      <c r="C54" s="539"/>
      <c r="D54" s="539"/>
      <c r="E54" s="539"/>
      <c r="F54" s="539"/>
      <c r="G54" s="539"/>
      <c r="H54" s="539"/>
      <c r="I54" s="539"/>
      <c r="J54" s="539"/>
      <c r="K54" s="539"/>
      <c r="L54" s="539"/>
    </row>
    <row r="55" spans="1:12" ht="15">
      <c r="A55" s="504" t="s">
        <v>232</v>
      </c>
      <c r="B55" s="504"/>
      <c r="C55" s="504"/>
      <c r="D55" s="504"/>
      <c r="E55" s="504"/>
      <c r="F55" s="504"/>
      <c r="G55" s="504"/>
      <c r="H55" s="504"/>
      <c r="I55" s="504"/>
      <c r="J55" s="504"/>
      <c r="K55" s="504"/>
      <c r="L55" s="504"/>
    </row>
    <row r="56" spans="1:12" ht="15" customHeight="1">
      <c r="A56" s="100"/>
      <c r="B56" s="99"/>
      <c r="C56" s="99"/>
      <c r="D56" s="99"/>
      <c r="E56" s="99"/>
      <c r="H56" s="117"/>
      <c r="I56" s="118"/>
    </row>
    <row r="57" spans="1:12" ht="16.5">
      <c r="A57" s="101" t="s">
        <v>241</v>
      </c>
      <c r="B57" s="99"/>
      <c r="C57" s="99"/>
      <c r="D57" s="99"/>
      <c r="E57" s="99"/>
      <c r="I57" s="102"/>
    </row>
    <row r="58" spans="1:12" ht="16.5">
      <c r="A58" s="103"/>
      <c r="B58" s="103"/>
      <c r="C58" s="103"/>
      <c r="D58" s="103"/>
      <c r="E58" s="103"/>
      <c r="F58" s="103"/>
      <c r="I58" s="118"/>
    </row>
    <row r="59" spans="1:12" ht="15">
      <c r="A59" s="104" t="s">
        <v>192</v>
      </c>
      <c r="B59" s="525" t="str">
        <f>B8</f>
        <v/>
      </c>
      <c r="C59" s="525"/>
      <c r="D59" s="525"/>
      <c r="E59" s="525"/>
      <c r="F59" s="525"/>
      <c r="G59" s="525"/>
      <c r="H59" s="525"/>
      <c r="I59" s="525"/>
      <c r="J59" s="525"/>
      <c r="K59" s="525"/>
      <c r="L59" s="525"/>
    </row>
    <row r="60" spans="1:12" ht="16.5">
      <c r="B60" s="505"/>
      <c r="C60" s="505"/>
      <c r="D60" s="505"/>
      <c r="E60" s="505"/>
      <c r="F60" s="505"/>
      <c r="G60" s="105"/>
      <c r="I60" s="118"/>
      <c r="J60" s="105"/>
    </row>
    <row r="61" spans="1:12" ht="33" customHeight="1">
      <c r="A61" s="104" t="s">
        <v>193</v>
      </c>
      <c r="B61" s="505" t="str">
        <f>B10</f>
        <v/>
      </c>
      <c r="C61" s="505" t="str">
        <f>IF('Bid Proposal Form'!E49="", "",'Bid Proposal Form'!E49)</f>
        <v/>
      </c>
      <c r="D61" s="505" t="str">
        <f>IF('Bid Proposal Form'!F49="", "",'Bid Proposal Form'!F49)</f>
        <v/>
      </c>
      <c r="E61" s="505" t="str">
        <f>IF('Bid Proposal Form'!G49="", "",'Bid Proposal Form'!G49)</f>
        <v/>
      </c>
      <c r="F61" s="505" t="str">
        <f>IF('Bid Proposal Form'!H49="", "",'Bid Proposal Form'!H49)</f>
        <v/>
      </c>
      <c r="G61" s="505"/>
      <c r="H61" s="505"/>
      <c r="I61" s="505"/>
      <c r="J61" s="505"/>
      <c r="K61" s="505"/>
      <c r="L61" s="505"/>
    </row>
    <row r="62" spans="1:12" ht="16.5">
      <c r="A62" s="100"/>
      <c r="B62" s="505"/>
      <c r="C62" s="505"/>
      <c r="D62" s="505"/>
      <c r="E62" s="505"/>
      <c r="F62" s="505"/>
      <c r="G62" s="105"/>
      <c r="J62" s="105"/>
    </row>
    <row r="63" spans="1:12" ht="15">
      <c r="A63" s="90" t="s">
        <v>256</v>
      </c>
      <c r="B63" s="104"/>
      <c r="C63" s="104"/>
      <c r="D63" s="104"/>
      <c r="E63" s="104"/>
      <c r="F63" s="104"/>
    </row>
    <row r="64" spans="1:12" ht="16.5">
      <c r="A64" s="105" t="s">
        <v>242</v>
      </c>
      <c r="B64" s="104"/>
      <c r="C64" s="104"/>
      <c r="D64" s="104"/>
      <c r="E64" s="104"/>
      <c r="F64" s="104"/>
    </row>
    <row r="65" spans="1:12" ht="16.5">
      <c r="A65" s="105" t="s">
        <v>51</v>
      </c>
      <c r="B65" s="104"/>
      <c r="C65" s="104"/>
      <c r="D65" s="104"/>
      <c r="E65" s="104"/>
      <c r="F65" s="104"/>
    </row>
    <row r="66" spans="1:12" ht="16.5">
      <c r="A66" s="105" t="s">
        <v>243</v>
      </c>
      <c r="B66" s="104"/>
      <c r="C66" s="104"/>
      <c r="D66" s="104"/>
      <c r="E66" s="104"/>
      <c r="F66" s="104"/>
    </row>
    <row r="67" spans="1:12" ht="16.5">
      <c r="A67" s="105" t="s">
        <v>244</v>
      </c>
      <c r="B67" s="104"/>
      <c r="C67" s="104"/>
      <c r="D67" s="104"/>
      <c r="E67" s="104"/>
      <c r="F67" s="104"/>
    </row>
    <row r="68" spans="1:12" ht="16.5">
      <c r="A68" s="105" t="s">
        <v>245</v>
      </c>
      <c r="B68" s="104"/>
      <c r="C68" s="104"/>
      <c r="D68" s="104"/>
      <c r="E68" s="104"/>
      <c r="F68" s="104"/>
    </row>
    <row r="69" spans="1:12" ht="16.5">
      <c r="A69" s="100"/>
      <c r="B69" s="104"/>
      <c r="C69" s="104"/>
      <c r="D69" s="104"/>
      <c r="E69" s="104"/>
      <c r="F69" s="104"/>
    </row>
    <row r="70" spans="1:12" ht="16.5">
      <c r="A70" s="99" t="s">
        <v>5</v>
      </c>
      <c r="B70" s="99"/>
      <c r="C70" s="99"/>
      <c r="D70" s="99"/>
      <c r="E70" s="99"/>
    </row>
    <row r="71" spans="1:12" ht="16.5">
      <c r="A71" s="100"/>
      <c r="B71" s="99"/>
      <c r="C71" s="99"/>
      <c r="D71" s="99"/>
      <c r="E71" s="99"/>
    </row>
    <row r="72" spans="1:12" ht="16.5" customHeight="1">
      <c r="A72" s="535" t="s">
        <v>233</v>
      </c>
      <c r="B72" s="535"/>
      <c r="C72" s="535"/>
      <c r="D72" s="535"/>
      <c r="E72" s="535"/>
      <c r="F72" s="535"/>
      <c r="G72" s="535"/>
      <c r="H72" s="535"/>
      <c r="I72" s="535"/>
      <c r="J72" s="535"/>
      <c r="K72" s="535"/>
      <c r="L72" s="535"/>
    </row>
    <row r="73" spans="1:12" ht="15" customHeight="1">
      <c r="A73" s="119" t="s">
        <v>234</v>
      </c>
      <c r="B73" s="536" t="s">
        <v>235</v>
      </c>
      <c r="C73" s="537"/>
      <c r="D73" s="537"/>
      <c r="E73" s="537"/>
      <c r="F73" s="537"/>
      <c r="G73" s="538"/>
      <c r="H73" s="536" t="s">
        <v>236</v>
      </c>
      <c r="I73" s="537"/>
      <c r="J73" s="537"/>
      <c r="K73" s="537"/>
      <c r="L73" s="538"/>
    </row>
    <row r="74" spans="1:12" ht="22.5" customHeight="1">
      <c r="A74" s="218"/>
      <c r="B74" s="526"/>
      <c r="C74" s="527"/>
      <c r="D74" s="527"/>
      <c r="E74" s="527"/>
      <c r="F74" s="527"/>
      <c r="G74" s="528"/>
      <c r="H74" s="529" t="s">
        <v>237</v>
      </c>
      <c r="I74" s="530"/>
      <c r="J74" s="530"/>
      <c r="K74" s="530"/>
      <c r="L74" s="531"/>
    </row>
    <row r="75" spans="1:12" ht="22.5" customHeight="1">
      <c r="A75" s="218"/>
      <c r="B75" s="526"/>
      <c r="C75" s="527"/>
      <c r="D75" s="527"/>
      <c r="E75" s="527"/>
      <c r="F75" s="527"/>
      <c r="G75" s="528"/>
      <c r="H75" s="529"/>
      <c r="I75" s="530"/>
      <c r="J75" s="530"/>
      <c r="K75" s="530"/>
      <c r="L75" s="531"/>
    </row>
    <row r="76" spans="1:12" ht="22.5" customHeight="1">
      <c r="A76" s="218"/>
      <c r="B76" s="526"/>
      <c r="C76" s="527"/>
      <c r="D76" s="527"/>
      <c r="E76" s="527"/>
      <c r="F76" s="527"/>
      <c r="G76" s="528"/>
      <c r="H76" s="529"/>
      <c r="I76" s="530"/>
      <c r="J76" s="530"/>
      <c r="K76" s="530"/>
      <c r="L76" s="531"/>
    </row>
    <row r="77" spans="1:12" ht="22.5" customHeight="1">
      <c r="A77" s="218"/>
      <c r="B77" s="526"/>
      <c r="C77" s="527"/>
      <c r="D77" s="527"/>
      <c r="E77" s="527"/>
      <c r="F77" s="527"/>
      <c r="G77" s="528"/>
      <c r="H77" s="529"/>
      <c r="I77" s="530"/>
      <c r="J77" s="530"/>
      <c r="K77" s="530"/>
      <c r="L77" s="531"/>
    </row>
    <row r="78" spans="1:12" ht="22.5" customHeight="1">
      <c r="A78" s="218"/>
      <c r="B78" s="526"/>
      <c r="C78" s="527"/>
      <c r="D78" s="527"/>
      <c r="E78" s="527"/>
      <c r="F78" s="527"/>
      <c r="G78" s="528"/>
      <c r="H78" s="529"/>
      <c r="I78" s="530"/>
      <c r="J78" s="530"/>
      <c r="K78" s="530"/>
      <c r="L78" s="531"/>
    </row>
    <row r="79" spans="1:12" ht="38.25" customHeight="1">
      <c r="A79" s="119" t="s">
        <v>16</v>
      </c>
      <c r="B79" s="532" t="s">
        <v>258</v>
      </c>
      <c r="C79" s="533"/>
      <c r="D79" s="533"/>
      <c r="E79" s="533"/>
      <c r="F79" s="533"/>
      <c r="G79" s="533"/>
      <c r="H79" s="533"/>
      <c r="I79" s="533"/>
      <c r="J79" s="533"/>
      <c r="K79" s="533"/>
      <c r="L79" s="534"/>
    </row>
    <row r="80" spans="1:12" ht="21" customHeight="1">
      <c r="A80" s="219"/>
      <c r="B80" s="124"/>
      <c r="C80" s="124"/>
      <c r="D80" s="124"/>
      <c r="E80" s="124"/>
      <c r="F80" s="124"/>
      <c r="G80" s="124"/>
      <c r="H80" s="124"/>
      <c r="I80" s="124"/>
      <c r="J80" s="124"/>
      <c r="K80" s="124"/>
      <c r="L80" s="124"/>
    </row>
    <row r="81" spans="1:12" ht="15.75">
      <c r="A81" s="120"/>
      <c r="B81" s="121"/>
      <c r="C81" s="120"/>
      <c r="D81" s="122"/>
      <c r="E81" s="120"/>
      <c r="F81" s="121"/>
      <c r="G81" s="120"/>
      <c r="H81" s="120"/>
      <c r="I81" s="120"/>
      <c r="J81" s="120"/>
      <c r="K81" s="120"/>
      <c r="L81" s="120"/>
    </row>
    <row r="82" spans="1:12" ht="16.5">
      <c r="A82" s="121" t="s">
        <v>238</v>
      </c>
      <c r="B82" s="220" t="str">
        <f>+B49</f>
        <v>DD-MM-YYYY</v>
      </c>
      <c r="C82" s="122"/>
      <c r="D82" s="99"/>
      <c r="E82" s="99"/>
      <c r="G82" s="101" t="s">
        <v>195</v>
      </c>
      <c r="I82" s="309">
        <f>+I49</f>
        <v>0</v>
      </c>
      <c r="J82" s="309"/>
      <c r="K82" s="309"/>
      <c r="L82" s="309"/>
    </row>
    <row r="83" spans="1:12" ht="16.5">
      <c r="A83" s="121" t="s">
        <v>239</v>
      </c>
      <c r="B83" s="108">
        <f>+B50</f>
        <v>0</v>
      </c>
      <c r="C83" s="122"/>
      <c r="D83" s="99"/>
      <c r="E83" s="99"/>
      <c r="G83" s="101" t="s">
        <v>197</v>
      </c>
      <c r="I83" s="309">
        <f>+I50</f>
        <v>0</v>
      </c>
      <c r="J83" s="309"/>
      <c r="K83" s="309"/>
      <c r="L83" s="309"/>
    </row>
  </sheetData>
  <sheetProtection algorithmName="SHA-512" hashValue="YRtOErUpc7Ec88q8AIa05iJ49p647oHimOhjyp17kx6sDOIlZHQAyqKliQxgJbInzKnegQOrt0t8btYwrjHjKA==" saltValue="U5dkR3nAlt8PSk6u4lwoFw==" spinCount="100000" sheet="1" objects="1" scenarios="1" formatRows="0" selectLockedCells="1"/>
  <customSheetViews>
    <customSheetView guid="{8DF52D4D-DB62-4241-BF29-110C81AB1CF7}" showPageBreaks="1" printArea="1" hiddenColumns="1" view="pageBreakPreview" topLeftCell="A11">
      <selection activeCell="C26" sqref="C26:F26"/>
      <rowBreaks count="2" manualBreakCount="2">
        <brk id="39" max="11" man="1"/>
        <brk id="51" max="11" man="1"/>
      </rowBreaks>
      <pageMargins left="0.7" right="0.7" top="0.75" bottom="0.75" header="0.3" footer="0.3"/>
      <pageSetup paperSize="9" scale="76" orientation="portrait" r:id="rId1"/>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2"/>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3"/>
    </customSheetView>
    <customSheetView guid="{4DFBEC87-BC54-4B55-9708-FE9D7E433191}" showPageBreaks="1" printArea="1" hiddenColumns="1" view="pageBreakPreview" topLeftCell="A37">
      <selection activeCell="C26" sqref="C26:F26"/>
      <rowBreaks count="2" manualBreakCount="2">
        <brk id="39" max="11" man="1"/>
        <brk id="51" max="11" man="1"/>
      </rowBreaks>
      <pageMargins left="0.7" right="0.7" top="0.75" bottom="0.75" header="0.3" footer="0.3"/>
      <pageSetup paperSize="9" scale="76" orientation="portrait" r:id="rId4"/>
    </customSheetView>
    <customSheetView guid="{DDFEE3D1-C0EC-4D74-88F2-6CDA3DFA171A}" showPageBreaks="1" printArea="1" hiddenColumns="1" view="pageBreakPreview" topLeftCell="A34">
      <selection activeCell="I46" sqref="I46:L46"/>
      <rowBreaks count="2" manualBreakCount="2">
        <brk id="39" max="11" man="1"/>
        <brk id="51" max="11" man="1"/>
      </rowBreaks>
      <pageMargins left="0.7" right="0.7" top="0.75" bottom="0.75" header="0.3" footer="0.3"/>
      <pageSetup paperSize="9" scale="76" orientation="portrait" r:id="rId5"/>
    </customSheetView>
  </customSheetViews>
  <mergeCells count="85">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s>
  <conditionalFormatting sqref="A52:L56 A57:G57 I57:L57 A58:L58 A59:B59 A60:G60 I60:L60 A61:F61 A62:G62 I62:L62 A63:L81 A82:G83 I82:I83 A84:L85">
    <cfRule type="expression" dxfId="0" priority="1" stopIfTrue="1">
      <formula>$P$47=FALSE</formula>
    </cfRule>
  </conditionalFormatting>
  <pageMargins left="0.7" right="0.7" top="0.75" bottom="0.75" header="0.3" footer="0.3"/>
  <pageSetup paperSize="9" scale="76"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5"/>
  <sheetViews>
    <sheetView showGridLines="0" view="pageBreakPreview" zoomScale="115" zoomScaleNormal="100" zoomScaleSheetLayoutView="115" workbookViewId="0">
      <selection activeCell="K4" sqref="K4"/>
    </sheetView>
  </sheetViews>
  <sheetFormatPr defaultRowHeight="12.75"/>
  <cols>
    <col min="1" max="1" width="8.42578125" style="90" customWidth="1"/>
    <col min="2" max="2" width="9.42578125" style="90" customWidth="1"/>
    <col min="3" max="4" width="9.140625" style="90"/>
    <col min="5" max="5" width="21.7109375" style="90" customWidth="1"/>
    <col min="6" max="6" width="13.42578125" style="90" customWidth="1"/>
    <col min="7" max="7" width="25.140625" style="90" customWidth="1"/>
    <col min="8" max="16384" width="9.140625" style="90"/>
  </cols>
  <sheetData>
    <row r="1" spans="1:10" ht="30" customHeight="1">
      <c r="A1" s="543" t="str">
        <f>Basic!A6</f>
        <v xml:space="preserve">Specification No.:  NR3/NT/S-MISC/DOM/K00/24/07676, RFx:5002003585                                                          </v>
      </c>
      <c r="B1" s="543"/>
      <c r="C1" s="543"/>
      <c r="D1" s="543"/>
      <c r="E1" s="543"/>
      <c r="F1" s="543"/>
      <c r="G1" s="266" t="s">
        <v>231</v>
      </c>
    </row>
    <row r="2" spans="1:10" ht="40.5" customHeight="1">
      <c r="A2" s="328" t="str">
        <f>Basic!A2</f>
        <v>Name of Package:Repair and Maintenance (Painting) works of Transit camp, Control Room Building, Boundary Wall, Store &amp; Switchyard area etc at 220/132 kV Substation at Pithoragarh</v>
      </c>
      <c r="B2" s="329"/>
      <c r="C2" s="329"/>
      <c r="D2" s="329"/>
      <c r="E2" s="329"/>
      <c r="F2" s="329"/>
      <c r="G2" s="330"/>
    </row>
    <row r="3" spans="1:10" ht="23.25" customHeight="1">
      <c r="A3" s="544">
        <f>Basic!B2</f>
        <v>0</v>
      </c>
      <c r="B3" s="544"/>
      <c r="C3" s="544"/>
      <c r="D3" s="544"/>
      <c r="E3" s="544"/>
      <c r="F3" s="544"/>
      <c r="G3" s="544"/>
      <c r="I3" s="309"/>
      <c r="J3" s="309"/>
    </row>
    <row r="4" spans="1:10" ht="30.75" customHeight="1">
      <c r="A4" s="544"/>
      <c r="B4" s="544"/>
      <c r="C4" s="544"/>
      <c r="D4" s="544"/>
      <c r="E4" s="544"/>
      <c r="F4" s="544"/>
      <c r="G4" s="544"/>
      <c r="I4" s="309"/>
      <c r="J4" s="309"/>
    </row>
    <row r="5" spans="1:10">
      <c r="A5" s="126"/>
      <c r="B5" s="126"/>
      <c r="C5" s="126"/>
      <c r="D5" s="126"/>
      <c r="E5" s="126"/>
      <c r="F5" s="126"/>
      <c r="G5" s="126"/>
    </row>
    <row r="6" spans="1:10">
      <c r="A6" s="337" t="s">
        <v>257</v>
      </c>
      <c r="B6" s="337"/>
      <c r="C6" s="337"/>
      <c r="D6" s="337"/>
      <c r="E6" s="337"/>
      <c r="F6" s="337"/>
      <c r="G6" s="337"/>
    </row>
    <row r="8" spans="1:10">
      <c r="A8" s="346" t="s">
        <v>9</v>
      </c>
      <c r="B8" s="346"/>
      <c r="C8" s="405" t="str">
        <f>IF('Bid Proposal Form'!D17="","",'Bid Proposal Form'!D17)</f>
        <v/>
      </c>
      <c r="D8" s="405"/>
      <c r="E8" s="405"/>
      <c r="F8" s="405"/>
      <c r="G8" s="405"/>
    </row>
    <row r="9" spans="1:10">
      <c r="A9" s="170"/>
      <c r="B9" s="170"/>
      <c r="C9" s="186"/>
      <c r="D9" s="132"/>
      <c r="E9" s="132"/>
      <c r="F9" s="132"/>
      <c r="G9" s="175"/>
    </row>
    <row r="10" spans="1:10" ht="33" customHeight="1">
      <c r="A10" s="346" t="s">
        <v>18</v>
      </c>
      <c r="B10" s="346"/>
      <c r="C10" s="450" t="str">
        <f>IF('Bid Proposal Form'!D19="","",'Bid Proposal Form'!D19)</f>
        <v/>
      </c>
      <c r="D10" s="450"/>
      <c r="E10" s="450"/>
      <c r="F10" s="450"/>
      <c r="G10" s="450"/>
    </row>
    <row r="11" spans="1:10">
      <c r="A11" s="170"/>
      <c r="B11" s="170"/>
      <c r="C11" s="405"/>
      <c r="D11" s="405"/>
      <c r="E11" s="405"/>
      <c r="F11" s="405"/>
      <c r="G11" s="405"/>
    </row>
    <row r="13" spans="1:10">
      <c r="A13" s="155" t="s">
        <v>41</v>
      </c>
      <c r="B13" s="155"/>
      <c r="C13" s="155"/>
      <c r="D13" s="155"/>
      <c r="E13" s="155"/>
      <c r="F13" s="155"/>
      <c r="G13" s="155"/>
    </row>
    <row r="14" spans="1:10">
      <c r="A14" s="325" t="s">
        <v>190</v>
      </c>
      <c r="B14" s="325"/>
      <c r="C14" s="325"/>
      <c r="D14" s="325"/>
      <c r="E14" s="325"/>
      <c r="F14" s="325"/>
      <c r="G14" s="325"/>
    </row>
    <row r="15" spans="1:10">
      <c r="A15" s="325" t="s">
        <v>225</v>
      </c>
      <c r="B15" s="325"/>
      <c r="C15" s="325"/>
      <c r="D15" s="325"/>
      <c r="E15" s="325"/>
      <c r="F15" s="325"/>
      <c r="G15" s="325"/>
    </row>
    <row r="16" spans="1:10">
      <c r="A16" s="325" t="s">
        <v>227</v>
      </c>
      <c r="B16" s="325"/>
      <c r="C16" s="325"/>
      <c r="D16" s="325"/>
      <c r="E16" s="325"/>
      <c r="F16" s="325"/>
      <c r="G16" s="325"/>
    </row>
    <row r="17" spans="1:7">
      <c r="A17" s="325" t="str">
        <f>'Attachment-7'!A17:G17</f>
        <v xml:space="preserve">Plot No 2A/INS 02,
</v>
      </c>
      <c r="B17" s="325"/>
      <c r="C17" s="325"/>
      <c r="D17" s="325"/>
      <c r="E17" s="325"/>
      <c r="F17" s="325"/>
      <c r="G17" s="325"/>
    </row>
    <row r="18" spans="1:7">
      <c r="A18" s="325" t="str">
        <f>'Attachment-7'!A18:G18</f>
        <v>Awadh Vihar Yojna,
Amar Shaheed Path, Lucknow- 226 002</v>
      </c>
      <c r="B18" s="325"/>
      <c r="C18" s="325"/>
      <c r="D18" s="325"/>
      <c r="E18" s="325"/>
      <c r="F18" s="325"/>
      <c r="G18" s="325"/>
    </row>
    <row r="20" spans="1:7">
      <c r="A20" s="155" t="s">
        <v>5</v>
      </c>
    </row>
    <row r="21" spans="1:7">
      <c r="A21" s="155"/>
    </row>
    <row r="22" spans="1:7" ht="39.75" customHeight="1">
      <c r="B22" s="332" t="s">
        <v>228</v>
      </c>
      <c r="C22" s="332"/>
      <c r="D22" s="332"/>
      <c r="E22" s="332"/>
      <c r="F22" s="332"/>
      <c r="G22" s="332"/>
    </row>
    <row r="23" spans="1:7">
      <c r="B23" s="72"/>
      <c r="C23" s="72"/>
      <c r="D23" s="72"/>
      <c r="E23" s="72"/>
      <c r="F23" s="72"/>
      <c r="G23" s="72"/>
    </row>
    <row r="24" spans="1:7" ht="40.5" customHeight="1">
      <c r="B24" s="319" t="s">
        <v>167</v>
      </c>
      <c r="C24" s="319"/>
      <c r="D24" s="319"/>
      <c r="E24" s="319"/>
      <c r="F24" s="319"/>
      <c r="G24" s="319"/>
    </row>
    <row r="25" spans="1:7">
      <c r="B25" s="151"/>
      <c r="C25" s="151"/>
      <c r="D25" s="151"/>
      <c r="E25" s="151"/>
      <c r="F25" s="151"/>
      <c r="G25" s="151"/>
    </row>
    <row r="26" spans="1:7" ht="30.75" customHeight="1">
      <c r="B26" s="319" t="s">
        <v>166</v>
      </c>
      <c r="C26" s="319"/>
      <c r="D26" s="319"/>
      <c r="E26" s="319"/>
      <c r="F26" s="319"/>
      <c r="G26" s="319"/>
    </row>
    <row r="27" spans="1:7">
      <c r="B27" s="151"/>
      <c r="C27" s="151"/>
      <c r="D27" s="151"/>
      <c r="E27" s="151"/>
      <c r="F27" s="151"/>
      <c r="G27" s="151"/>
    </row>
    <row r="28" spans="1:7" ht="42.75" customHeight="1">
      <c r="B28" s="319" t="s">
        <v>229</v>
      </c>
      <c r="C28" s="319"/>
      <c r="D28" s="319"/>
      <c r="E28" s="319"/>
      <c r="F28" s="319"/>
      <c r="G28" s="319"/>
    </row>
    <row r="29" spans="1:7">
      <c r="B29" s="151"/>
      <c r="C29" s="151"/>
      <c r="D29" s="151"/>
      <c r="E29" s="151"/>
      <c r="F29" s="151"/>
      <c r="G29" s="151"/>
    </row>
    <row r="30" spans="1:7" ht="69.75" customHeight="1">
      <c r="B30" s="319" t="s">
        <v>230</v>
      </c>
      <c r="C30" s="319"/>
      <c r="D30" s="319"/>
      <c r="E30" s="319"/>
      <c r="F30" s="319"/>
      <c r="G30" s="319"/>
    </row>
    <row r="31" spans="1:7">
      <c r="B31" s="151"/>
      <c r="C31" s="151"/>
      <c r="D31" s="151"/>
      <c r="E31" s="151"/>
      <c r="F31" s="151"/>
      <c r="G31" s="151"/>
    </row>
    <row r="32" spans="1:7">
      <c r="B32" s="151"/>
      <c r="C32" s="151"/>
      <c r="D32" s="151"/>
      <c r="E32" s="151"/>
      <c r="F32" s="151"/>
      <c r="G32" s="151"/>
    </row>
    <row r="34" spans="1:7">
      <c r="A34" s="2"/>
      <c r="B34" s="155" t="s">
        <v>4</v>
      </c>
      <c r="C34" s="320" t="str">
        <f>'Bid Proposal Form'!B125&amp;"-"&amp;'Bid Proposal Form'!C125&amp;"-"&amp;'Bid Proposal Form'!D125</f>
        <v>DD-MM-YYYY</v>
      </c>
      <c r="D34" s="320"/>
      <c r="E34" s="131" t="s">
        <v>11</v>
      </c>
      <c r="F34" s="320">
        <f>'Bid Proposal Form'!G125</f>
        <v>0</v>
      </c>
      <c r="G34" s="320"/>
    </row>
    <row r="35" spans="1:7">
      <c r="A35" s="2"/>
      <c r="B35" s="155" t="s">
        <v>10</v>
      </c>
      <c r="C35" s="320">
        <f>'Bid Proposal Form'!B126</f>
        <v>0</v>
      </c>
      <c r="D35" s="320"/>
      <c r="E35" s="131" t="s">
        <v>12</v>
      </c>
      <c r="F35" s="320">
        <f>'Bid Proposal Form'!G126</f>
        <v>0</v>
      </c>
      <c r="G35" s="320"/>
    </row>
  </sheetData>
  <sheetProtection algorithmName="SHA-512" hashValue="h0UCT5X3VCcsQBYBWv0tNZar3RE1vhpZFCixN22uFptwG1rT30qdBR5ZWyjSEL52JvXbJOb4e8Lq076OKiuUXg==" saltValue="4fpKmY1paB5lkOyEkdessQ==" spinCount="100000" sheet="1" objects="1" scenarios="1" formatColumns="0" formatRows="0" selectLockedCells="1"/>
  <customSheetViews>
    <customSheetView guid="{8DF52D4D-DB62-4241-BF29-110C81AB1CF7}" scale="115" showPageBreaks="1" showGridLines="0" printArea="1" view="pageBreakPreview" topLeftCell="A28">
      <selection activeCell="A19" sqref="A19"/>
      <pageMargins left="0.75" right="0.75" top="1" bottom="1" header="0.5" footer="0.5"/>
      <pageSetup paperSize="9" orientation="portrait" r:id="rId1"/>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4DFBEC87-BC54-4B55-9708-FE9D7E433191}" scale="115" showPageBreaks="1" showGridLines="0" printArea="1" view="pageBreakPreview">
      <selection activeCell="A19" sqref="A19"/>
      <pageMargins left="0.75" right="0.75" top="1" bottom="1" header="0.5" footer="0.5"/>
      <pageSetup paperSize="9" orientation="portrait" r:id="rId4"/>
      <headerFooter alignWithMargins="0"/>
    </customSheetView>
    <customSheetView guid="{DDFEE3D1-C0EC-4D74-88F2-6CDA3DFA171A}" scale="115" showPageBreaks="1" showGridLines="0" printArea="1" view="pageBreakPreview">
      <selection activeCell="H14" sqref="H14"/>
      <pageMargins left="0.75" right="0.75" top="1" bottom="1" header="0.5" footer="0.5"/>
      <pageSetup paperSize="9" orientation="portrait" r:id="rId5"/>
      <headerFooter alignWithMargins="0"/>
    </customSheetView>
  </customSheetViews>
  <mergeCells count="24">
    <mergeCell ref="A2:G2"/>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5:G15"/>
    <mergeCell ref="I3:J4"/>
    <mergeCell ref="A6:G6"/>
    <mergeCell ref="A8:B8"/>
    <mergeCell ref="C8:G8"/>
    <mergeCell ref="A10:B10"/>
    <mergeCell ref="C10:G10"/>
  </mergeCells>
  <pageMargins left="0.75" right="0.75" top="1" bottom="1" header="0.5" footer="0.5"/>
  <pageSetup paperSize="9" scale="91"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79"/>
  <sheetViews>
    <sheetView view="pageBreakPreview" zoomScale="90" zoomScaleNormal="100" zoomScaleSheetLayoutView="90" workbookViewId="0">
      <selection activeCell="E19" sqref="E19"/>
    </sheetView>
  </sheetViews>
  <sheetFormatPr defaultRowHeight="12.75"/>
  <cols>
    <col min="1" max="1" width="9.140625" style="90"/>
    <col min="2" max="2" width="14.5703125" style="90" customWidth="1"/>
    <col min="3" max="3" width="15.42578125" style="90" customWidth="1"/>
    <col min="4" max="4" width="51.5703125" style="90" customWidth="1"/>
    <col min="5" max="5" width="56.140625" style="90" customWidth="1"/>
    <col min="6" max="9" width="9.140625" style="90"/>
    <col min="10" max="10" width="0" style="90" hidden="1" customWidth="1"/>
    <col min="11" max="16384" width="9.140625" style="90"/>
  </cols>
  <sheetData>
    <row r="1" spans="1:9" s="245" customFormat="1" ht="54" customHeight="1" thickBot="1">
      <c r="A1" s="545" t="str">
        <f>'Attachment-11'!A1</f>
        <v xml:space="preserve">Specification No.:  NR3/NT/S-MISC/DOM/K00/24/07676, RFx:5002003585                                                          </v>
      </c>
      <c r="B1" s="545"/>
      <c r="C1" s="545"/>
      <c r="D1" s="545"/>
      <c r="E1" s="265" t="s">
        <v>295</v>
      </c>
    </row>
    <row r="2" spans="1:9" s="164" customFormat="1" ht="66" customHeight="1" thickBot="1">
      <c r="A2" s="554" t="str">
        <f>Basic!A2</f>
        <v>Name of Package:Repair and Maintenance (Painting) works of Transit camp, Control Room Building, Boundary Wall, Store &amp; Switchyard area etc at 220/132 kV Substation at Pithoragarh</v>
      </c>
      <c r="B2" s="555"/>
      <c r="C2" s="555"/>
      <c r="D2" s="555"/>
      <c r="E2" s="556"/>
    </row>
    <row r="3" spans="1:9" ht="51" customHeight="1">
      <c r="A3" s="547">
        <f>'Attachment-11'!A3:G4</f>
        <v>0</v>
      </c>
      <c r="B3" s="547"/>
      <c r="C3" s="547"/>
      <c r="D3" s="547"/>
      <c r="E3" s="547"/>
    </row>
    <row r="4" spans="1:9" ht="9" customHeight="1">
      <c r="A4" s="188"/>
      <c r="B4" s="189"/>
      <c r="C4" s="189"/>
      <c r="D4" s="189"/>
      <c r="E4" s="189"/>
    </row>
    <row r="5" spans="1:9" ht="15">
      <c r="A5" s="548" t="s">
        <v>296</v>
      </c>
      <c r="B5" s="548"/>
      <c r="C5" s="548"/>
      <c r="D5" s="548"/>
      <c r="E5" s="548"/>
    </row>
    <row r="6" spans="1:9" ht="6.75" customHeight="1">
      <c r="A6" s="190"/>
      <c r="B6" s="189"/>
      <c r="C6" s="189"/>
      <c r="D6" s="189"/>
      <c r="E6" s="189"/>
    </row>
    <row r="7" spans="1:9" ht="15">
      <c r="A7" s="191" t="s">
        <v>429</v>
      </c>
      <c r="B7" s="189"/>
      <c r="C7" s="189"/>
      <c r="D7" s="189"/>
      <c r="E7" s="192" t="s">
        <v>426</v>
      </c>
    </row>
    <row r="8" spans="1:9" ht="15">
      <c r="A8" s="549" t="str">
        <f>'[2]Attach 3 (JV)'!A6:E6</f>
        <v/>
      </c>
      <c r="B8" s="549"/>
      <c r="C8" s="549"/>
      <c r="D8" s="549"/>
      <c r="E8" s="192" t="s">
        <v>427</v>
      </c>
      <c r="I8" s="260"/>
    </row>
    <row r="9" spans="1:9" ht="15">
      <c r="A9" s="110" t="s">
        <v>192</v>
      </c>
      <c r="B9" s="550">
        <f>'Bid Proposal Form'!D17</f>
        <v>0</v>
      </c>
      <c r="C9" s="550"/>
      <c r="D9" s="550"/>
      <c r="E9" s="192" t="s">
        <v>44</v>
      </c>
    </row>
    <row r="10" spans="1:9" ht="15.75" customHeight="1">
      <c r="A10" s="110" t="s">
        <v>193</v>
      </c>
      <c r="B10" s="550">
        <f>'Bid Proposal Form'!D19</f>
        <v>0</v>
      </c>
      <c r="C10" s="550"/>
      <c r="D10" s="550"/>
      <c r="E10" s="192" t="s">
        <v>428</v>
      </c>
    </row>
    <row r="11" spans="1:9" ht="14.25">
      <c r="A11" s="189"/>
      <c r="B11" s="490"/>
      <c r="C11" s="490"/>
      <c r="D11" s="490"/>
      <c r="E11" s="192" t="s">
        <v>491</v>
      </c>
    </row>
    <row r="12" spans="1:9" ht="14.25">
      <c r="A12" s="190"/>
      <c r="B12" s="551" t="str">
        <f>'[2]Attach 13'!B12:D12</f>
        <v/>
      </c>
      <c r="C12" s="551"/>
      <c r="D12" s="551"/>
      <c r="E12" s="192" t="s">
        <v>492</v>
      </c>
    </row>
    <row r="13" spans="1:9" ht="15" hidden="1">
      <c r="A13" s="190"/>
      <c r="B13" s="110"/>
      <c r="C13" s="110"/>
      <c r="D13" s="110"/>
      <c r="E13" s="189"/>
    </row>
    <row r="14" spans="1:9" ht="14.25">
      <c r="A14" s="189" t="s">
        <v>5</v>
      </c>
      <c r="B14" s="189"/>
      <c r="C14" s="189"/>
      <c r="D14" s="189"/>
      <c r="E14" s="189"/>
    </row>
    <row r="15" spans="1:9" ht="14.25">
      <c r="A15" s="111"/>
      <c r="B15" s="111"/>
      <c r="C15" s="111"/>
      <c r="D15" s="111"/>
      <c r="E15" s="111"/>
    </row>
    <row r="16" spans="1:9" s="244" customFormat="1" ht="26.25" customHeight="1">
      <c r="A16" s="246" t="s">
        <v>57</v>
      </c>
      <c r="B16" s="552" t="s">
        <v>297</v>
      </c>
      <c r="C16" s="552"/>
      <c r="D16" s="552"/>
      <c r="E16" s="552"/>
    </row>
    <row r="17" spans="1:10" ht="27.75" customHeight="1">
      <c r="A17" s="165" t="s">
        <v>298</v>
      </c>
      <c r="B17" s="553" t="s">
        <v>299</v>
      </c>
      <c r="C17" s="553"/>
      <c r="D17" s="553"/>
      <c r="E17" s="193">
        <f>B9</f>
        <v>0</v>
      </c>
    </row>
    <row r="18" spans="1:10" ht="14.25">
      <c r="A18" s="194" t="s">
        <v>300</v>
      </c>
      <c r="B18" s="546" t="s">
        <v>301</v>
      </c>
      <c r="C18" s="546"/>
      <c r="D18" s="546"/>
      <c r="E18" s="195"/>
    </row>
    <row r="19" spans="1:10" ht="14.25">
      <c r="A19" s="196"/>
      <c r="B19" s="546" t="s">
        <v>302</v>
      </c>
      <c r="C19" s="546"/>
      <c r="D19" s="546"/>
      <c r="E19" s="197"/>
    </row>
    <row r="20" spans="1:10" ht="14.25">
      <c r="A20" s="196"/>
      <c r="B20" s="546"/>
      <c r="C20" s="546"/>
      <c r="D20" s="546"/>
      <c r="E20" s="197"/>
    </row>
    <row r="21" spans="1:10" ht="14.25">
      <c r="A21" s="196"/>
      <c r="B21" s="546"/>
      <c r="C21" s="546"/>
      <c r="D21" s="546"/>
      <c r="E21" s="197"/>
    </row>
    <row r="22" spans="1:10" ht="14.25">
      <c r="A22" s="196"/>
      <c r="B22" s="546" t="s">
        <v>303</v>
      </c>
      <c r="C22" s="546"/>
      <c r="D22" s="546"/>
      <c r="E22" s="197"/>
    </row>
    <row r="23" spans="1:10" ht="14.25">
      <c r="A23" s="196"/>
      <c r="B23" s="546"/>
      <c r="C23" s="546"/>
      <c r="D23" s="546"/>
      <c r="E23" s="198"/>
    </row>
    <row r="24" spans="1:10" ht="14.25">
      <c r="A24" s="196"/>
      <c r="B24" s="546"/>
      <c r="C24" s="546"/>
      <c r="D24" s="546"/>
      <c r="E24" s="198"/>
    </row>
    <row r="25" spans="1:10" ht="14.25">
      <c r="A25" s="196"/>
      <c r="B25" s="546" t="s">
        <v>304</v>
      </c>
      <c r="C25" s="546"/>
      <c r="D25" s="546"/>
      <c r="E25" s="198"/>
    </row>
    <row r="26" spans="1:10" ht="14.25">
      <c r="A26" s="196"/>
      <c r="B26" s="546"/>
      <c r="C26" s="546"/>
      <c r="D26" s="546"/>
      <c r="E26" s="197"/>
    </row>
    <row r="27" spans="1:10" ht="14.25">
      <c r="A27" s="196"/>
      <c r="B27" s="546"/>
      <c r="C27" s="546"/>
      <c r="D27" s="546"/>
      <c r="E27" s="199"/>
    </row>
    <row r="28" spans="1:10" ht="42.75">
      <c r="A28" s="194" t="s">
        <v>439</v>
      </c>
      <c r="B28" s="562" t="s">
        <v>305</v>
      </c>
      <c r="C28" s="562"/>
      <c r="D28" s="562"/>
      <c r="E28" s="557"/>
    </row>
    <row r="29" spans="1:10" ht="36.75" customHeight="1">
      <c r="A29" s="216"/>
      <c r="B29" s="559" t="s">
        <v>306</v>
      </c>
      <c r="C29" s="560"/>
      <c r="D29" s="561"/>
      <c r="E29" s="558"/>
    </row>
    <row r="30" spans="1:10" ht="63" customHeight="1">
      <c r="A30" s="196" t="s">
        <v>440</v>
      </c>
      <c r="B30" s="570" t="s">
        <v>442</v>
      </c>
      <c r="C30" s="571"/>
      <c r="D30" s="572"/>
      <c r="E30" s="215"/>
      <c r="J30" s="155" t="s">
        <v>443</v>
      </c>
    </row>
    <row r="31" spans="1:10" ht="36.75" customHeight="1">
      <c r="A31" s="216"/>
      <c r="B31" s="573" t="s">
        <v>441</v>
      </c>
      <c r="C31" s="574"/>
      <c r="D31" s="575"/>
      <c r="E31" s="215"/>
      <c r="J31" s="155" t="s">
        <v>120</v>
      </c>
    </row>
    <row r="32" spans="1:10" ht="36.75" customHeight="1">
      <c r="A32" s="196" t="s">
        <v>444</v>
      </c>
      <c r="B32" s="570" t="s">
        <v>445</v>
      </c>
      <c r="C32" s="571"/>
      <c r="D32" s="572"/>
      <c r="E32" s="215"/>
    </row>
    <row r="33" spans="1:5" ht="66.75" customHeight="1">
      <c r="A33" s="196" t="s">
        <v>446</v>
      </c>
      <c r="B33" s="570" t="s">
        <v>448</v>
      </c>
      <c r="C33" s="571"/>
      <c r="D33" s="572"/>
      <c r="E33" s="215"/>
    </row>
    <row r="34" spans="1:5" ht="36.75" customHeight="1">
      <c r="A34" s="196"/>
      <c r="B34" s="573" t="s">
        <v>447</v>
      </c>
      <c r="C34" s="574"/>
      <c r="D34" s="575"/>
      <c r="E34" s="215"/>
    </row>
    <row r="35" spans="1:5" ht="14.25">
      <c r="A35" s="165" t="s">
        <v>307</v>
      </c>
      <c r="B35" s="553" t="s">
        <v>308</v>
      </c>
      <c r="C35" s="553"/>
      <c r="D35" s="553"/>
      <c r="E35" s="200"/>
    </row>
    <row r="36" spans="1:5" ht="14.25">
      <c r="A36" s="165" t="s">
        <v>309</v>
      </c>
      <c r="B36" s="553" t="s">
        <v>310</v>
      </c>
      <c r="C36" s="553"/>
      <c r="D36" s="553"/>
      <c r="E36" s="200"/>
    </row>
    <row r="37" spans="1:5" ht="14.25">
      <c r="A37" s="165" t="s">
        <v>311</v>
      </c>
      <c r="B37" s="553" t="s">
        <v>312</v>
      </c>
      <c r="C37" s="553"/>
      <c r="D37" s="553"/>
      <c r="E37" s="200"/>
    </row>
    <row r="38" spans="1:5" ht="26.25" customHeight="1">
      <c r="A38" s="165"/>
      <c r="B38" s="553" t="s">
        <v>313</v>
      </c>
      <c r="C38" s="553"/>
      <c r="D38" s="553"/>
      <c r="E38" s="112" t="s">
        <v>314</v>
      </c>
    </row>
    <row r="39" spans="1:5" ht="14.25">
      <c r="A39" s="165" t="s">
        <v>45</v>
      </c>
      <c r="B39" s="512"/>
      <c r="C39" s="513"/>
      <c r="D39" s="514"/>
      <c r="E39" s="200"/>
    </row>
    <row r="40" spans="1:5" ht="14.25">
      <c r="A40" s="165" t="s">
        <v>46</v>
      </c>
      <c r="B40" s="512"/>
      <c r="C40" s="513"/>
      <c r="D40" s="514"/>
      <c r="E40" s="200"/>
    </row>
    <row r="41" spans="1:5" ht="14.25">
      <c r="A41" s="165" t="s">
        <v>61</v>
      </c>
      <c r="B41" s="512"/>
      <c r="C41" s="513"/>
      <c r="D41" s="514"/>
      <c r="E41" s="200"/>
    </row>
    <row r="42" spans="1:5" ht="14.25">
      <c r="A42" s="165"/>
      <c r="B42" s="553" t="s">
        <v>315</v>
      </c>
      <c r="C42" s="553"/>
      <c r="D42" s="553"/>
      <c r="E42" s="200"/>
    </row>
    <row r="43" spans="1:5" ht="23.25" customHeight="1">
      <c r="A43" s="165"/>
      <c r="B43" s="553" t="s">
        <v>313</v>
      </c>
      <c r="C43" s="553"/>
      <c r="D43" s="553"/>
      <c r="E43" s="112" t="s">
        <v>314</v>
      </c>
    </row>
    <row r="44" spans="1:5" ht="14.25">
      <c r="A44" s="165" t="s">
        <v>45</v>
      </c>
      <c r="B44" s="512"/>
      <c r="C44" s="513"/>
      <c r="D44" s="514"/>
      <c r="E44" s="200"/>
    </row>
    <row r="45" spans="1:5" ht="14.25">
      <c r="A45" s="165" t="s">
        <v>46</v>
      </c>
      <c r="B45" s="512"/>
      <c r="C45" s="513"/>
      <c r="D45" s="514"/>
      <c r="E45" s="200"/>
    </row>
    <row r="46" spans="1:5" ht="14.25">
      <c r="A46" s="165" t="s">
        <v>61</v>
      </c>
      <c r="B46" s="512"/>
      <c r="C46" s="513"/>
      <c r="D46" s="514"/>
      <c r="E46" s="200"/>
    </row>
    <row r="47" spans="1:5" ht="14.25">
      <c r="A47" s="165" t="s">
        <v>316</v>
      </c>
      <c r="B47" s="553" t="s">
        <v>317</v>
      </c>
      <c r="C47" s="553"/>
      <c r="D47" s="553"/>
      <c r="E47" s="200"/>
    </row>
    <row r="48" spans="1:5" ht="14.25">
      <c r="A48" s="201" t="s">
        <v>318</v>
      </c>
      <c r="B48" s="546" t="s">
        <v>319</v>
      </c>
      <c r="C48" s="546"/>
      <c r="D48" s="546"/>
      <c r="E48" s="200"/>
    </row>
    <row r="49" spans="1:5" ht="14.25">
      <c r="A49" s="202"/>
      <c r="B49" s="546"/>
      <c r="C49" s="546"/>
      <c r="D49" s="546"/>
      <c r="E49" s="197"/>
    </row>
    <row r="50" spans="1:5" ht="14.25">
      <c r="A50" s="203"/>
      <c r="B50" s="563"/>
      <c r="C50" s="563"/>
      <c r="D50" s="563"/>
      <c r="E50" s="199"/>
    </row>
    <row r="51" spans="1:5" ht="14.25">
      <c r="A51" s="202" t="s">
        <v>320</v>
      </c>
      <c r="B51" s="565" t="s">
        <v>321</v>
      </c>
      <c r="C51" s="565"/>
      <c r="D51" s="565"/>
      <c r="E51" s="204"/>
    </row>
    <row r="52" spans="1:5" ht="14.25">
      <c r="A52" s="202"/>
      <c r="B52" s="546" t="s">
        <v>322</v>
      </c>
      <c r="C52" s="546"/>
      <c r="D52" s="546"/>
      <c r="E52" s="197"/>
    </row>
    <row r="53" spans="1:5" ht="14.25">
      <c r="A53" s="201" t="s">
        <v>323</v>
      </c>
      <c r="B53" s="566" t="s">
        <v>324</v>
      </c>
      <c r="C53" s="567"/>
      <c r="D53" s="568"/>
      <c r="E53" s="205"/>
    </row>
    <row r="54" spans="1:5" ht="14.25">
      <c r="A54" s="202"/>
      <c r="B54" s="546" t="s">
        <v>325</v>
      </c>
      <c r="C54" s="546"/>
      <c r="D54" s="546"/>
      <c r="E54" s="197"/>
    </row>
    <row r="55" spans="1:5" ht="14.25">
      <c r="A55" s="202"/>
      <c r="B55" s="546" t="s">
        <v>326</v>
      </c>
      <c r="C55" s="546"/>
      <c r="D55" s="546"/>
      <c r="E55" s="197"/>
    </row>
    <row r="56" spans="1:5" ht="14.25">
      <c r="A56" s="203"/>
      <c r="B56" s="563" t="s">
        <v>327</v>
      </c>
      <c r="C56" s="563"/>
      <c r="D56" s="563"/>
      <c r="E56" s="199"/>
    </row>
    <row r="57" spans="1:5" ht="14.25">
      <c r="A57" s="201" t="s">
        <v>328</v>
      </c>
      <c r="B57" s="564" t="s">
        <v>329</v>
      </c>
      <c r="C57" s="564"/>
      <c r="D57" s="564"/>
      <c r="E57" s="205"/>
    </row>
    <row r="58" spans="1:5" ht="14.25">
      <c r="A58" s="202"/>
      <c r="B58" s="546" t="s">
        <v>330</v>
      </c>
      <c r="C58" s="546"/>
      <c r="D58" s="546"/>
      <c r="E58" s="197"/>
    </row>
    <row r="59" spans="1:5" ht="14.25">
      <c r="A59" s="202"/>
      <c r="B59" s="546" t="s">
        <v>331</v>
      </c>
      <c r="C59" s="546"/>
      <c r="D59" s="546"/>
      <c r="E59" s="197"/>
    </row>
    <row r="60" spans="1:5" ht="14.25">
      <c r="A60" s="202"/>
      <c r="B60" s="546"/>
      <c r="C60" s="546"/>
      <c r="D60" s="546"/>
      <c r="E60" s="197"/>
    </row>
    <row r="61" spans="1:5" ht="14.25">
      <c r="A61" s="202"/>
      <c r="B61" s="546"/>
      <c r="C61" s="546"/>
      <c r="D61" s="546"/>
      <c r="E61" s="197"/>
    </row>
    <row r="62" spans="1:5" ht="14.25">
      <c r="A62" s="202"/>
      <c r="B62" s="546" t="s">
        <v>332</v>
      </c>
      <c r="C62" s="546"/>
      <c r="D62" s="546"/>
      <c r="E62" s="197"/>
    </row>
    <row r="63" spans="1:5" ht="14.25">
      <c r="A63" s="202"/>
      <c r="B63" s="546" t="s">
        <v>333</v>
      </c>
      <c r="C63" s="546"/>
      <c r="D63" s="546"/>
      <c r="E63" s="197"/>
    </row>
    <row r="64" spans="1:5" ht="14.25">
      <c r="A64" s="202"/>
      <c r="B64" s="577" t="s">
        <v>333</v>
      </c>
      <c r="C64" s="578"/>
      <c r="D64" s="579"/>
      <c r="E64" s="206" t="s">
        <v>334</v>
      </c>
    </row>
    <row r="65" spans="1:5" ht="14.25">
      <c r="A65" s="112" t="s">
        <v>335</v>
      </c>
      <c r="B65" s="553" t="s">
        <v>336</v>
      </c>
      <c r="C65" s="553"/>
      <c r="D65" s="553"/>
      <c r="E65" s="200"/>
    </row>
    <row r="66" spans="1:5" ht="14.25">
      <c r="A66" s="112" t="s">
        <v>337</v>
      </c>
      <c r="B66" s="553" t="s">
        <v>338</v>
      </c>
      <c r="C66" s="553"/>
      <c r="D66" s="553"/>
      <c r="E66" s="200"/>
    </row>
    <row r="67" spans="1:5" ht="8.25" customHeight="1">
      <c r="A67" s="207"/>
      <c r="B67" s="207"/>
      <c r="C67" s="207"/>
      <c r="D67" s="207"/>
      <c r="E67" s="207"/>
    </row>
    <row r="68" spans="1:5" ht="35.25" customHeight="1">
      <c r="A68" s="576" t="s">
        <v>339</v>
      </c>
      <c r="B68" s="576"/>
      <c r="C68" s="576"/>
      <c r="D68" s="576"/>
      <c r="E68" s="576"/>
    </row>
    <row r="69" spans="1:5" ht="14.25">
      <c r="A69" s="208" t="s">
        <v>449</v>
      </c>
      <c r="B69" s="189"/>
      <c r="C69" s="189"/>
      <c r="D69" s="209"/>
      <c r="E69" s="189"/>
    </row>
    <row r="70" spans="1:5" ht="14.25">
      <c r="A70" s="208" t="s">
        <v>450</v>
      </c>
      <c r="B70" s="189"/>
      <c r="C70" s="189"/>
      <c r="D70" s="209"/>
      <c r="E70" s="189"/>
    </row>
    <row r="71" spans="1:5" ht="14.25">
      <c r="A71" s="208" t="s">
        <v>451</v>
      </c>
      <c r="B71" s="189" t="s">
        <v>452</v>
      </c>
      <c r="C71" s="189"/>
      <c r="D71" s="209"/>
      <c r="E71" s="189"/>
    </row>
    <row r="72" spans="1:5" ht="14.25">
      <c r="A72" s="208" t="s">
        <v>453</v>
      </c>
      <c r="B72" s="189" t="s">
        <v>454</v>
      </c>
      <c r="C72" s="189"/>
      <c r="D72" s="209"/>
      <c r="E72" s="189"/>
    </row>
    <row r="73" spans="1:5" ht="14.25">
      <c r="A73" s="208" t="s">
        <v>455</v>
      </c>
      <c r="B73" s="189" t="s">
        <v>456</v>
      </c>
      <c r="C73" s="189"/>
      <c r="D73" s="209"/>
      <c r="E73" s="189"/>
    </row>
    <row r="74" spans="1:5" ht="14.25">
      <c r="A74" s="208"/>
      <c r="B74" s="189"/>
      <c r="C74" s="189"/>
      <c r="D74" s="209"/>
      <c r="E74" s="189"/>
    </row>
    <row r="75" spans="1:5" ht="37.5" customHeight="1">
      <c r="A75" s="569" t="s">
        <v>457</v>
      </c>
      <c r="B75" s="569"/>
      <c r="C75" s="569"/>
      <c r="D75" s="569"/>
      <c r="E75" s="569"/>
    </row>
    <row r="76" spans="1:5" ht="14.25">
      <c r="A76" s="208"/>
      <c r="B76" s="189"/>
      <c r="C76" s="189"/>
      <c r="D76" s="209"/>
      <c r="E76" s="189"/>
    </row>
    <row r="77" spans="1:5" ht="15">
      <c r="A77" s="189"/>
      <c r="B77" s="189"/>
      <c r="C77" s="189"/>
      <c r="D77" s="210"/>
      <c r="E77" s="189"/>
    </row>
    <row r="78" spans="1:5" ht="15">
      <c r="A78" s="211" t="s">
        <v>194</v>
      </c>
      <c r="B78" s="212" t="str">
        <f>'Attachment-11'!C34</f>
        <v>DD-MM-YYYY</v>
      </c>
      <c r="C78" s="189"/>
      <c r="D78" s="210" t="s">
        <v>195</v>
      </c>
      <c r="E78" s="211">
        <f>'Attachment-11'!F34</f>
        <v>0</v>
      </c>
    </row>
    <row r="79" spans="1:5" ht="15">
      <c r="A79" s="211" t="s">
        <v>196</v>
      </c>
      <c r="B79" s="211">
        <f>'Attachment-11'!C35</f>
        <v>0</v>
      </c>
      <c r="C79" s="189"/>
      <c r="D79" s="210" t="s">
        <v>197</v>
      </c>
      <c r="E79" s="211">
        <f>'Attachment-11'!F35</f>
        <v>0</v>
      </c>
    </row>
  </sheetData>
  <sheetProtection algorithmName="SHA-512" hashValue="nSuYwI4SqsmkHAe6ws6YlPMr3raKxXJfahlGMtHdGzxDlZlD1n+5g6HaMK36OcMQ87tW8DbG4nxkN0FrNAlNBg==" saltValue="cIisf1ZjRIjdhzXGnryy8A==" spinCount="100000" sheet="1" selectLockedCells="1"/>
  <customSheetViews>
    <customSheetView guid="{8DF52D4D-DB62-4241-BF29-110C81AB1CF7}" scale="90" showPageBreaks="1" printArea="1" hiddenRows="1" hiddenColumns="1" view="pageBreakPreview">
      <selection activeCell="E19" sqref="E19"/>
      <pageMargins left="0.7" right="0.7" top="0.75" bottom="0.75" header="0.3" footer="0.3"/>
      <pageSetup paperSize="9" scale="76" orientation="portrait" r:id="rId1"/>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2"/>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3"/>
    </customSheetView>
    <customSheetView guid="{4DFBEC87-BC54-4B55-9708-FE9D7E433191}" scale="90" showPageBreaks="1" printArea="1" hiddenRows="1" hiddenColumns="1" view="pageBreakPreview">
      <selection activeCell="E19" sqref="E19"/>
      <pageMargins left="0.7" right="0.7" top="0.75" bottom="0.75" header="0.3" footer="0.3"/>
      <pageSetup paperSize="9" scale="76" orientation="portrait" r:id="rId4"/>
    </customSheetView>
    <customSheetView guid="{DDFEE3D1-C0EC-4D74-88F2-6CDA3DFA171A}" scale="90" showPageBreaks="1" printArea="1" hiddenRows="1" hiddenColumns="1" view="pageBreakPreview">
      <selection activeCell="E19" sqref="E19"/>
      <pageMargins left="0.7" right="0.7" top="0.75" bottom="0.75" header="0.3" footer="0.3"/>
      <pageSetup paperSize="9" scale="76" orientation="portrait" r:id="rId5"/>
    </customSheetView>
  </customSheetViews>
  <mergeCells count="62">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 ref="A2:E2"/>
  </mergeCells>
  <dataValidations disablePrompts="1" count="3">
    <dataValidation type="list" allowBlank="1" showInputMessage="1" showErrorMessage="1" sqref="E63" xr:uid="{00000000-0002-0000-1000-000000000000}">
      <formula1>$X$62:$X$63</formula1>
    </dataValidation>
    <dataValidation type="list" allowBlank="1" showInputMessage="1" showErrorMessage="1" sqref="E64" xr:uid="{00000000-0002-0000-1000-000001000000}">
      <formula1>$F$64:$F$65</formula1>
    </dataValidation>
    <dataValidation type="list" allowBlank="1" showInputMessage="1" showErrorMessage="1" sqref="E30 E33" xr:uid="{00000000-0002-0000-1000-000002000000}">
      <formula1>$J$30:$J$31</formula1>
    </dataValidation>
  </dataValidations>
  <pageMargins left="0.7" right="0.7" top="0.75" bottom="0.75" header="0.3" footer="0.3"/>
  <pageSetup paperSize="9" scale="50"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Ramesh Kumar Rawat {रमेश कुमार रावत}</cp:lastModifiedBy>
  <cp:lastPrinted>2020-01-31T05:54:36Z</cp:lastPrinted>
  <dcterms:created xsi:type="dcterms:W3CDTF">1996-10-14T23:33:28Z</dcterms:created>
  <dcterms:modified xsi:type="dcterms:W3CDTF">2024-05-31T10:56:08Z</dcterms:modified>
</cp:coreProperties>
</file>